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AppData\Local\Temp\_AZTMP2_\"/>
    </mc:Choice>
  </mc:AlternateContent>
  <xr:revisionPtr revIDLastSave="0" documentId="13_ncr:1_{C8D6A1B0-E045-4B80-94C5-D796683136E2}" xr6:coauthVersionLast="47" xr6:coauthVersionMax="47" xr10:uidLastSave="{00000000-0000-0000-0000-000000000000}"/>
  <bookViews>
    <workbookView xWindow="-120" yWindow="-120" windowWidth="29040" windowHeight="15720" xr2:uid="{48656767-0BCE-4D31-A94C-A66184D35D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H67" i="1"/>
  <c r="H66" i="1"/>
  <c r="H65" i="1"/>
  <c r="H64" i="1"/>
  <c r="H63" i="1"/>
  <c r="H62" i="1"/>
  <c r="H61" i="1"/>
  <c r="H60" i="1"/>
  <c r="J59" i="1"/>
  <c r="I59" i="1"/>
  <c r="H59" i="1"/>
  <c r="I86" i="1"/>
  <c r="J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E20" i="1"/>
  <c r="E19" i="1"/>
  <c r="E18" i="1"/>
  <c r="J57" i="1"/>
  <c r="I57" i="1"/>
  <c r="H57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8" i="1"/>
  <c r="H27" i="1"/>
  <c r="H26" i="1"/>
  <c r="H25" i="1"/>
  <c r="H24" i="1"/>
  <c r="H29" i="1"/>
  <c r="C20" i="1" l="1"/>
  <c r="D20" i="1" s="1"/>
  <c r="C19" i="1"/>
  <c r="D19" i="1" s="1"/>
  <c r="C18" i="1"/>
  <c r="D18" i="1" s="1"/>
  <c r="C17" i="1"/>
</calcChain>
</file>

<file path=xl/sharedStrings.xml><?xml version="1.0" encoding="utf-8"?>
<sst xmlns="http://schemas.openxmlformats.org/spreadsheetml/2006/main" count="123" uniqueCount="102">
  <si>
    <t>[일일 이벤트]</t>
    <phoneticPr fontId="3" type="noConversion"/>
  </si>
  <si>
    <t>출석(주5회)</t>
    <phoneticPr fontId="3" type="noConversion"/>
  </si>
  <si>
    <t>[주간 이벤트]</t>
    <phoneticPr fontId="3" type="noConversion"/>
  </si>
  <si>
    <t>품목</t>
    <phoneticPr fontId="3" type="noConversion"/>
  </si>
  <si>
    <t>코인갯수</t>
    <phoneticPr fontId="3" type="noConversion"/>
  </si>
  <si>
    <t>수에큐</t>
    <phoneticPr fontId="3" type="noConversion"/>
  </si>
  <si>
    <t>에디잠</t>
    <phoneticPr fontId="3" type="noConversion"/>
  </si>
  <si>
    <t>에픽잠</t>
    <phoneticPr fontId="3" type="noConversion"/>
  </si>
  <si>
    <t>황망</t>
    <phoneticPr fontId="3" type="noConversion"/>
  </si>
  <si>
    <t>이노</t>
    <phoneticPr fontId="3" type="noConversion"/>
  </si>
  <si>
    <t>인장</t>
    <phoneticPr fontId="3" type="noConversion"/>
  </si>
  <si>
    <t>에디인장</t>
    <phoneticPr fontId="3" type="noConversion"/>
  </si>
  <si>
    <t>펫장비 스크롤</t>
    <phoneticPr fontId="3" type="noConversion"/>
  </si>
  <si>
    <t>순백</t>
    <phoneticPr fontId="3" type="noConversion"/>
  </si>
  <si>
    <t>카르마 유잠</t>
    <phoneticPr fontId="3" type="noConversion"/>
  </si>
  <si>
    <t>카르마 에디에픽잠</t>
    <phoneticPr fontId="3" type="noConversion"/>
  </si>
  <si>
    <t>카르마 하트 주문서</t>
    <phoneticPr fontId="3" type="noConversion"/>
  </si>
  <si>
    <t>구매가능수량</t>
    <phoneticPr fontId="3" type="noConversion"/>
  </si>
  <si>
    <t>구분</t>
    <phoneticPr fontId="3" type="noConversion"/>
  </si>
  <si>
    <t>강화</t>
    <phoneticPr fontId="3" type="noConversion"/>
  </si>
  <si>
    <t>성장</t>
    <phoneticPr fontId="3" type="noConversion"/>
  </si>
  <si>
    <t>VIP 버프 선택</t>
    <phoneticPr fontId="3" type="noConversion"/>
  </si>
  <si>
    <t>모몽</t>
    <phoneticPr fontId="3" type="noConversion"/>
  </si>
  <si>
    <t>성향비약</t>
    <phoneticPr fontId="3" type="noConversion"/>
  </si>
  <si>
    <t>SP 초기화</t>
    <phoneticPr fontId="3" type="noConversion"/>
  </si>
  <si>
    <t>AP 초기화</t>
    <phoneticPr fontId="3" type="noConversion"/>
  </si>
  <si>
    <t>무한의 피로회복제</t>
    <phoneticPr fontId="3" type="noConversion"/>
  </si>
  <si>
    <t>캐릭 슬롯</t>
    <phoneticPr fontId="3" type="noConversion"/>
  </si>
  <si>
    <t>템 슬롯</t>
    <phoneticPr fontId="3" type="noConversion"/>
  </si>
  <si>
    <t>소울 가방</t>
    <phoneticPr fontId="3" type="noConversion"/>
  </si>
  <si>
    <t>의자 가방</t>
    <phoneticPr fontId="3" type="noConversion"/>
  </si>
  <si>
    <t>레시피 가방</t>
    <phoneticPr fontId="3" type="noConversion"/>
  </si>
  <si>
    <t>제작물품 가방</t>
    <phoneticPr fontId="3" type="noConversion"/>
  </si>
  <si>
    <t>주문서 가방</t>
    <phoneticPr fontId="3" type="noConversion"/>
  </si>
  <si>
    <t>카서큘</t>
    <phoneticPr fontId="3" type="noConversion"/>
  </si>
  <si>
    <t>블서큘</t>
    <phoneticPr fontId="3" type="noConversion"/>
  </si>
  <si>
    <t>레서큘</t>
    <phoneticPr fontId="3" type="noConversion"/>
  </si>
  <si>
    <t>딸기농장</t>
    <phoneticPr fontId="3" type="noConversion"/>
  </si>
  <si>
    <t>익성비</t>
    <phoneticPr fontId="3" type="noConversion"/>
  </si>
  <si>
    <t>극성비</t>
    <phoneticPr fontId="3" type="noConversion"/>
  </si>
  <si>
    <t>무제한</t>
    <phoneticPr fontId="3" type="noConversion"/>
  </si>
  <si>
    <t>주제한</t>
    <phoneticPr fontId="3" type="noConversion"/>
  </si>
  <si>
    <t>일제한</t>
    <phoneticPr fontId="3" type="noConversion"/>
  </si>
  <si>
    <t>구매갯수</t>
    <phoneticPr fontId="3" type="noConversion"/>
  </si>
  <si>
    <t>소진코인</t>
    <phoneticPr fontId="3" type="noConversion"/>
  </si>
  <si>
    <t>보상코인</t>
    <phoneticPr fontId="3" type="noConversion"/>
  </si>
  <si>
    <t>잔여코인</t>
    <phoneticPr fontId="3" type="noConversion"/>
  </si>
  <si>
    <t>차원 태엽</t>
    <phoneticPr fontId="3" type="noConversion"/>
  </si>
  <si>
    <t>비고</t>
    <phoneticPr fontId="3" type="noConversion"/>
  </si>
  <si>
    <t>[코인 현황판]</t>
    <phoneticPr fontId="3" type="noConversion"/>
  </si>
  <si>
    <t>캐릭1</t>
    <phoneticPr fontId="3" type="noConversion"/>
  </si>
  <si>
    <t>캐릭2</t>
    <phoneticPr fontId="3" type="noConversion"/>
  </si>
  <si>
    <t>캐릭3</t>
    <phoneticPr fontId="3" type="noConversion"/>
  </si>
  <si>
    <t>참고사항</t>
    <phoneticPr fontId="3" type="noConversion"/>
  </si>
  <si>
    <t>창고이동 불가</t>
    <phoneticPr fontId="3" type="noConversion"/>
  </si>
  <si>
    <t>장비</t>
    <phoneticPr fontId="3" type="noConversion"/>
  </si>
  <si>
    <t>유니크 엠블렘/보조무기(엔버/제논/카이저)</t>
    <phoneticPr fontId="3" type="noConversion"/>
  </si>
  <si>
    <t>이벤링 선택</t>
    <phoneticPr fontId="3" type="noConversion"/>
  </si>
  <si>
    <t>카르마 강환불</t>
    <phoneticPr fontId="3" type="noConversion"/>
  </si>
  <si>
    <t>카르마 영환불</t>
    <phoneticPr fontId="3" type="noConversion"/>
  </si>
  <si>
    <t>카르마 검환불</t>
    <phoneticPr fontId="3" type="noConversion"/>
  </si>
  <si>
    <t>카르마 스타포스 12성(160제)</t>
    <phoneticPr fontId="3" type="noConversion"/>
  </si>
  <si>
    <t>이벤링 레잠</t>
    <phoneticPr fontId="3" type="noConversion"/>
  </si>
  <si>
    <t>이벤링 명큐</t>
    <phoneticPr fontId="3" type="noConversion"/>
  </si>
  <si>
    <t>카르마 장큐</t>
    <phoneticPr fontId="3" type="noConversion"/>
  </si>
  <si>
    <t>카르마 명큐</t>
    <phoneticPr fontId="3" type="noConversion"/>
  </si>
  <si>
    <t>카르마 블큐</t>
    <phoneticPr fontId="3" type="noConversion"/>
  </si>
  <si>
    <t>카르마 화에큐</t>
    <phoneticPr fontId="3" type="noConversion"/>
  </si>
  <si>
    <t>코젬</t>
    <phoneticPr fontId="3" type="noConversion"/>
  </si>
  <si>
    <t>경코젬</t>
    <phoneticPr fontId="3" type="noConversion"/>
  </si>
  <si>
    <t>스페셜 명훈</t>
    <phoneticPr fontId="3" type="noConversion"/>
  </si>
  <si>
    <t>선택 아케인 심볼</t>
    <phoneticPr fontId="3" type="noConversion"/>
  </si>
  <si>
    <t>어센틱 심볼:세르니움</t>
    <phoneticPr fontId="3" type="noConversion"/>
  </si>
  <si>
    <t>어센틱 심볼:아르크스</t>
    <phoneticPr fontId="3" type="noConversion"/>
  </si>
  <si>
    <t>어센틱 심볼:오디움</t>
    <phoneticPr fontId="3" type="noConversion"/>
  </si>
  <si>
    <t>어센틱 심볼:도원경</t>
    <phoneticPr fontId="3" type="noConversion"/>
  </si>
  <si>
    <t>어센틱 심볼:아르테리아</t>
    <phoneticPr fontId="3" type="noConversion"/>
  </si>
  <si>
    <t>어센틱 심볼:카르시온</t>
    <phoneticPr fontId="3" type="noConversion"/>
  </si>
  <si>
    <t>솔 에르다</t>
    <phoneticPr fontId="3" type="noConversion"/>
  </si>
  <si>
    <t>메이플ID당</t>
    <phoneticPr fontId="3" type="noConversion"/>
  </si>
  <si>
    <t>교불
(귀속)
+
캐릭터당 구매</t>
    <phoneticPr fontId="3" type="noConversion"/>
  </si>
  <si>
    <t>[챔피언 더블 업 코인샵]</t>
    <phoneticPr fontId="3" type="noConversion"/>
  </si>
  <si>
    <t>[이벤트 기간]</t>
    <phoneticPr fontId="3" type="noConversion"/>
  </si>
  <si>
    <t>[티르노그 코인샵: 차원 태엽]</t>
    <phoneticPr fontId="3" type="noConversion"/>
  </si>
  <si>
    <t>티르노그</t>
    <phoneticPr fontId="3" type="noConversion"/>
  </si>
  <si>
    <t>더블 업</t>
    <phoneticPr fontId="3" type="noConversion"/>
  </si>
  <si>
    <t>더블 업(1)</t>
    <phoneticPr fontId="3" type="noConversion"/>
  </si>
  <si>
    <t>더블 업(2)</t>
    <phoneticPr fontId="3" type="noConversion"/>
  </si>
  <si>
    <t>더블 업(3)</t>
    <phoneticPr fontId="3" type="noConversion"/>
  </si>
  <si>
    <t>2024.08.13.(화)-10.16.(수)</t>
    <phoneticPr fontId="3" type="noConversion"/>
  </si>
  <si>
    <t>보약 버프</t>
    <phoneticPr fontId="3" type="noConversion"/>
  </si>
  <si>
    <t>*부캐 육성 시에도 캐릭터마다 이벤트 받아야 버프 적용</t>
    <phoneticPr fontId="3" type="noConversion"/>
  </si>
  <si>
    <t>차원균열 탐사</t>
    <phoneticPr fontId="3" type="noConversion"/>
  </si>
  <si>
    <t>*레범몬 1,000마리+탐사 보내기</t>
    <phoneticPr fontId="3" type="noConversion"/>
  </si>
  <si>
    <t>심화출석</t>
    <phoneticPr fontId="3" type="noConversion"/>
  </si>
  <si>
    <t>*레범몬 2,000마리(주3회)</t>
    <phoneticPr fontId="3" type="noConversion"/>
  </si>
  <si>
    <t>더블업</t>
    <phoneticPr fontId="3" type="noConversion"/>
  </si>
  <si>
    <t>레범몬 100,000마리(주당 누적)</t>
  </si>
  <si>
    <t>챌린지</t>
    <phoneticPr fontId="3" type="noConversion"/>
  </si>
  <si>
    <t>2024.09.12.(목)-10.16.(수)</t>
    <phoneticPr fontId="3" type="noConversion"/>
  </si>
  <si>
    <t>캐릭터 이름 입력 칸</t>
    <phoneticPr fontId="3" type="noConversion"/>
  </si>
  <si>
    <r>
      <t xml:space="preserve">*보스 격파 시 챌린지 코인 지급(최대 캐릭당 5천개) / </t>
    </r>
    <r>
      <rPr>
        <b/>
        <u/>
        <sz val="11"/>
        <color rgb="FFFF0000"/>
        <rFont val="맑은 고딕"/>
        <family val="3"/>
        <charset val="129"/>
        <scheme val="minor"/>
      </rPr>
      <t>더블업 코인이랑 별도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</si>
</sst>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0" fillId="0" borderId="3" xfId="0" applyBorder="1">
      <alignment vertical="center"/>
    </xf>
    <xf numFmtId="41" fontId="0" fillId="0" borderId="3" xfId="1" applyFont="1" applyBorder="1">
      <alignment vertical="center"/>
    </xf>
    <xf numFmtId="0" fontId="0" fillId="0" borderId="4" xfId="0" applyBorder="1">
      <alignment vertical="center"/>
    </xf>
    <xf numFmtId="41" fontId="0" fillId="0" borderId="4" xfId="1" applyFont="1" applyBorder="1">
      <alignment vertical="center"/>
    </xf>
    <xf numFmtId="0" fontId="0" fillId="0" borderId="5" xfId="0" applyBorder="1">
      <alignment vertical="center"/>
    </xf>
    <xf numFmtId="41" fontId="0" fillId="0" borderId="5" xfId="1" applyFont="1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41" fontId="0" fillId="0" borderId="1" xfId="0" applyNumberFormat="1" applyBorder="1" applyAlignment="1">
      <alignment horizontal="center" vertical="center"/>
    </xf>
    <xf numFmtId="41" fontId="0" fillId="0" borderId="6" xfId="0" applyNumberForma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>
      <alignment vertical="center"/>
    </xf>
    <xf numFmtId="41" fontId="0" fillId="0" borderId="22" xfId="1" applyFont="1" applyBorder="1">
      <alignment vertical="center"/>
    </xf>
    <xf numFmtId="0" fontId="4" fillId="2" borderId="24" xfId="0" applyFont="1" applyFill="1" applyBorder="1" applyAlignment="1">
      <alignment horizontal="center" vertical="center"/>
    </xf>
    <xf numFmtId="41" fontId="0" fillId="0" borderId="25" xfId="1" applyFont="1" applyBorder="1">
      <alignment vertical="center"/>
    </xf>
    <xf numFmtId="41" fontId="0" fillId="0" borderId="26" xfId="1" applyFont="1" applyBorder="1">
      <alignment vertical="center"/>
    </xf>
    <xf numFmtId="41" fontId="0" fillId="0" borderId="27" xfId="1" applyFont="1" applyBorder="1">
      <alignment vertical="center"/>
    </xf>
    <xf numFmtId="0" fontId="0" fillId="0" borderId="18" xfId="0" applyBorder="1">
      <alignment vertical="center"/>
    </xf>
    <xf numFmtId="0" fontId="0" fillId="0" borderId="20" xfId="0" applyBorder="1">
      <alignment vertical="center"/>
    </xf>
    <xf numFmtId="0" fontId="0" fillId="0" borderId="23" xfId="0" applyBorder="1">
      <alignment vertical="center"/>
    </xf>
    <xf numFmtId="41" fontId="0" fillId="0" borderId="0" xfId="1" applyFont="1" applyAlignment="1">
      <alignment horizontal="center" vertical="center"/>
    </xf>
    <xf numFmtId="41" fontId="0" fillId="3" borderId="5" xfId="1" applyFont="1" applyFill="1" applyBorder="1">
      <alignment vertical="center"/>
    </xf>
    <xf numFmtId="41" fontId="0" fillId="3" borderId="3" xfId="1" applyFont="1" applyFill="1" applyBorder="1">
      <alignment vertical="center"/>
    </xf>
    <xf numFmtId="41" fontId="0" fillId="3" borderId="22" xfId="1" applyFont="1" applyFill="1" applyBorder="1">
      <alignment vertical="center"/>
    </xf>
    <xf numFmtId="41" fontId="0" fillId="0" borderId="6" xfId="1" applyFont="1" applyBorder="1" applyAlignment="1">
      <alignment horizontal="center" vertical="center"/>
    </xf>
    <xf numFmtId="0" fontId="0" fillId="0" borderId="3" xfId="0" applyBorder="1" applyAlignment="1">
      <alignment vertical="center" shrinkToFit="1"/>
    </xf>
    <xf numFmtId="0" fontId="0" fillId="0" borderId="22" xfId="0" applyBorder="1" applyAlignment="1">
      <alignment vertical="center" shrinkToFit="1"/>
    </xf>
    <xf numFmtId="0" fontId="0" fillId="0" borderId="20" xfId="0" applyBorder="1" applyAlignment="1">
      <alignment horizontal="center" vertical="center" shrinkToFit="1"/>
    </xf>
    <xf numFmtId="41" fontId="0" fillId="0" borderId="3" xfId="1" applyFont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 shrinkToFit="1"/>
    </xf>
    <xf numFmtId="0" fontId="0" fillId="0" borderId="5" xfId="0" applyBorder="1" applyAlignment="1">
      <alignment vertical="center" shrinkToFit="1"/>
    </xf>
    <xf numFmtId="0" fontId="4" fillId="2" borderId="37" xfId="0" applyFont="1" applyFill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41" fontId="0" fillId="0" borderId="5" xfId="1" applyFont="1" applyBorder="1" applyAlignment="1">
      <alignment horizontal="right" vertical="center"/>
    </xf>
    <xf numFmtId="0" fontId="0" fillId="0" borderId="41" xfId="0" applyBorder="1">
      <alignment vertical="center"/>
    </xf>
    <xf numFmtId="41" fontId="0" fillId="0" borderId="41" xfId="1" applyFont="1" applyBorder="1">
      <alignment vertical="center"/>
    </xf>
    <xf numFmtId="41" fontId="0" fillId="3" borderId="41" xfId="1" applyFont="1" applyFill="1" applyBorder="1">
      <alignment vertical="center"/>
    </xf>
    <xf numFmtId="41" fontId="0" fillId="0" borderId="42" xfId="1" applyFont="1" applyBorder="1">
      <alignment vertical="center"/>
    </xf>
    <xf numFmtId="0" fontId="0" fillId="0" borderId="43" xfId="0" applyBorder="1">
      <alignment vertical="center"/>
    </xf>
    <xf numFmtId="41" fontId="0" fillId="3" borderId="4" xfId="1" applyFont="1" applyFill="1" applyBorder="1">
      <alignment vertical="center"/>
    </xf>
    <xf numFmtId="41" fontId="0" fillId="0" borderId="45" xfId="1" applyFont="1" applyBorder="1">
      <alignment vertical="center"/>
    </xf>
    <xf numFmtId="0" fontId="0" fillId="0" borderId="46" xfId="0" applyBorder="1">
      <alignment vertical="center"/>
    </xf>
    <xf numFmtId="0" fontId="0" fillId="0" borderId="41" xfId="0" applyBorder="1" applyAlignment="1">
      <alignment vertical="center" shrinkToFit="1"/>
    </xf>
    <xf numFmtId="0" fontId="0" fillId="0" borderId="4" xfId="0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41" fontId="0" fillId="0" borderId="2" xfId="1" applyFont="1" applyBorder="1">
      <alignment vertical="center"/>
    </xf>
    <xf numFmtId="41" fontId="0" fillId="3" borderId="2" xfId="1" applyFont="1" applyFill="1" applyBorder="1">
      <alignment vertical="center"/>
    </xf>
    <xf numFmtId="41" fontId="0" fillId="0" borderId="48" xfId="1" applyFont="1" applyBorder="1">
      <alignment vertical="center"/>
    </xf>
    <xf numFmtId="41" fontId="2" fillId="3" borderId="39" xfId="1" applyFont="1" applyFill="1" applyBorder="1" applyAlignment="1">
      <alignment horizontal="center" vertical="center" shrinkToFit="1"/>
    </xf>
    <xf numFmtId="41" fontId="5" fillId="3" borderId="39" xfId="1" applyFont="1" applyFill="1" applyBorder="1" applyAlignment="1">
      <alignment horizontal="center" vertical="center" shrinkToFit="1"/>
    </xf>
    <xf numFmtId="41" fontId="0" fillId="2" borderId="39" xfId="1" applyFont="1" applyFill="1" applyBorder="1" applyAlignment="1">
      <alignment horizontal="center" vertical="center" shrinkToFit="1"/>
    </xf>
    <xf numFmtId="41" fontId="0" fillId="0" borderId="13" xfId="0" applyNumberFormat="1" applyBorder="1" applyAlignment="1">
      <alignment horizontal="center" vertical="center" shrinkToFit="1"/>
    </xf>
    <xf numFmtId="41" fontId="0" fillId="0" borderId="16" xfId="0" applyNumberFormat="1" applyBorder="1" applyAlignment="1">
      <alignment horizontal="center" vertical="center" shrinkToFit="1"/>
    </xf>
    <xf numFmtId="41" fontId="0" fillId="0" borderId="15" xfId="0" applyNumberFormat="1" applyBorder="1" applyAlignment="1">
      <alignment horizontal="center" vertical="center"/>
    </xf>
    <xf numFmtId="0" fontId="0" fillId="0" borderId="0" xfId="0" applyAlignment="1">
      <alignment vertical="center" shrinkToFit="1"/>
    </xf>
    <xf numFmtId="41" fontId="2" fillId="0" borderId="0" xfId="1" applyFont="1" applyAlignment="1">
      <alignment horizontal="centerContinuous" vertical="center"/>
    </xf>
    <xf numFmtId="41" fontId="5" fillId="0" borderId="0" xfId="1" applyFont="1" applyAlignment="1">
      <alignment horizontal="centerContinuous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shrinkToFit="1"/>
    </xf>
    <xf numFmtId="0" fontId="4" fillId="2" borderId="37" xfId="0" applyFont="1" applyFill="1" applyBorder="1" applyAlignment="1">
      <alignment horizontal="center" vertical="center" shrinkToFit="1"/>
    </xf>
    <xf numFmtId="0" fontId="4" fillId="2" borderId="34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15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8</xdr:row>
      <xdr:rowOff>171449</xdr:rowOff>
    </xdr:from>
    <xdr:to>
      <xdr:col>8</xdr:col>
      <xdr:colOff>800100</xdr:colOff>
      <xdr:row>13</xdr:row>
      <xdr:rowOff>85725</xdr:rowOff>
    </xdr:to>
    <xdr:sp macro="" textlink="">
      <xdr:nvSpPr>
        <xdr:cNvPr id="2" name="사각형: 둥근 모서리 1">
          <a:extLst>
            <a:ext uri="{FF2B5EF4-FFF2-40B4-BE49-F238E27FC236}">
              <a16:creationId xmlns:a16="http://schemas.microsoft.com/office/drawing/2014/main" id="{2CE7A335-77B1-E503-BE88-9FC6773464D2}"/>
            </a:ext>
          </a:extLst>
        </xdr:cNvPr>
        <xdr:cNvSpPr/>
      </xdr:nvSpPr>
      <xdr:spPr>
        <a:xfrm>
          <a:off x="4724400" y="1847849"/>
          <a:ext cx="2809875" cy="962026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ko-KR" altLang="en-US" sz="1100" b="1"/>
            <a:t>코인샵 엑셀 사용법</a:t>
          </a:r>
          <a:endParaRPr lang="en-US" altLang="ko-KR" sz="1100" b="1"/>
        </a:p>
        <a:p>
          <a:pPr algn="l"/>
          <a:r>
            <a:rPr lang="ko-KR" altLang="en-US" sz="1100" b="1">
              <a:solidFill>
                <a:srgbClr val="FF0000"/>
              </a:solidFill>
            </a:rPr>
            <a:t>녹색 칸</a:t>
          </a:r>
          <a:r>
            <a:rPr lang="ko-KR" altLang="en-US" sz="1100"/>
            <a:t>에만 숫자 입력</a:t>
          </a:r>
          <a:r>
            <a:rPr lang="en-US" altLang="ko-KR" sz="1100"/>
            <a:t>(</a:t>
          </a:r>
          <a:r>
            <a:rPr lang="ko-KR" altLang="en-US" sz="1100"/>
            <a:t>나머지 자동 계산</a:t>
          </a:r>
          <a:r>
            <a:rPr lang="en-US" altLang="ko-KR" sz="1100"/>
            <a:t>)</a:t>
          </a:r>
        </a:p>
        <a:p>
          <a:pPr algn="l"/>
          <a:r>
            <a:rPr lang="ko-KR" altLang="en-US" sz="1100"/>
            <a:t>녹색 칸 외의 </a:t>
          </a:r>
          <a:r>
            <a:rPr lang="ko-KR" altLang="en-US" sz="1100" u="sng"/>
            <a:t>다른</a:t>
          </a:r>
          <a:r>
            <a:rPr lang="ko-KR" altLang="en-US" sz="1100" u="sng" baseline="0"/>
            <a:t> 칸은 그대로</a:t>
          </a:r>
          <a:r>
            <a:rPr lang="en-US" altLang="ko-KR" sz="1100" u="sng" baseline="0"/>
            <a:t>!</a:t>
          </a:r>
          <a:endParaRPr lang="ko-KR" altLang="en-US" sz="1100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E9EE-52F0-4411-89A2-A25184711328}">
  <dimension ref="A1:K229"/>
  <sheetViews>
    <sheetView tabSelected="1" workbookViewId="0"/>
  </sheetViews>
  <sheetFormatPr defaultRowHeight="16.5" x14ac:dyDescent="0.3"/>
  <cols>
    <col min="2" max="2" width="19.75" customWidth="1"/>
    <col min="3" max="4" width="10.25" customWidth="1"/>
    <col min="5" max="7" width="9.5" customWidth="1"/>
    <col min="8" max="10" width="10.625" customWidth="1"/>
  </cols>
  <sheetData>
    <row r="1" spans="1:5" x14ac:dyDescent="0.3">
      <c r="A1" s="9" t="s">
        <v>82</v>
      </c>
    </row>
    <row r="2" spans="1:5" x14ac:dyDescent="0.3">
      <c r="A2" s="1" t="s">
        <v>84</v>
      </c>
      <c r="B2" s="63" t="s">
        <v>89</v>
      </c>
    </row>
    <row r="3" spans="1:5" x14ac:dyDescent="0.3">
      <c r="A3" s="1" t="s">
        <v>85</v>
      </c>
      <c r="B3" s="63" t="s">
        <v>89</v>
      </c>
    </row>
    <row r="4" spans="1:5" x14ac:dyDescent="0.3">
      <c r="A4" s="1" t="s">
        <v>98</v>
      </c>
      <c r="B4" s="63" t="s">
        <v>99</v>
      </c>
      <c r="C4" s="9" t="s">
        <v>101</v>
      </c>
    </row>
    <row r="6" spans="1:5" x14ac:dyDescent="0.3">
      <c r="A6" s="9" t="s">
        <v>0</v>
      </c>
    </row>
    <row r="7" spans="1:5" x14ac:dyDescent="0.3">
      <c r="A7" s="11">
        <v>1</v>
      </c>
      <c r="B7" s="10" t="s">
        <v>1</v>
      </c>
    </row>
    <row r="8" spans="1:5" x14ac:dyDescent="0.3">
      <c r="A8" s="11">
        <v>2</v>
      </c>
      <c r="B8" s="10" t="s">
        <v>90</v>
      </c>
      <c r="C8" s="9" t="s">
        <v>91</v>
      </c>
    </row>
    <row r="9" spans="1:5" x14ac:dyDescent="0.3">
      <c r="A9" s="11">
        <v>3</v>
      </c>
      <c r="B9" s="10" t="s">
        <v>92</v>
      </c>
      <c r="C9" s="9" t="s">
        <v>93</v>
      </c>
    </row>
    <row r="11" spans="1:5" x14ac:dyDescent="0.3">
      <c r="A11" s="9" t="s">
        <v>2</v>
      </c>
    </row>
    <row r="12" spans="1:5" x14ac:dyDescent="0.3">
      <c r="A12">
        <v>1</v>
      </c>
      <c r="B12" t="s">
        <v>94</v>
      </c>
      <c r="C12" s="9" t="s">
        <v>95</v>
      </c>
    </row>
    <row r="13" spans="1:5" x14ac:dyDescent="0.3">
      <c r="A13">
        <v>2</v>
      </c>
      <c r="B13" t="s">
        <v>96</v>
      </c>
      <c r="C13" s="9" t="s">
        <v>97</v>
      </c>
    </row>
    <row r="15" spans="1:5" ht="17.25" thickBot="1" x14ac:dyDescent="0.35">
      <c r="A15" s="9" t="s">
        <v>49</v>
      </c>
    </row>
    <row r="16" spans="1:5" ht="17.25" thickBot="1" x14ac:dyDescent="0.35">
      <c r="A16" s="14" t="s">
        <v>18</v>
      </c>
      <c r="B16" s="15" t="s">
        <v>45</v>
      </c>
      <c r="C16" s="15" t="s">
        <v>44</v>
      </c>
      <c r="D16" s="15" t="s">
        <v>46</v>
      </c>
      <c r="E16" s="16" t="s">
        <v>48</v>
      </c>
    </row>
    <row r="17" spans="1:9" ht="17.25" thickTop="1" x14ac:dyDescent="0.3">
      <c r="A17" s="17" t="s">
        <v>47</v>
      </c>
      <c r="B17" s="33">
        <v>24000</v>
      </c>
      <c r="C17" s="13">
        <f>SUM($H$24:$H$54)</f>
        <v>0</v>
      </c>
      <c r="D17" s="13">
        <f>$B$17-$C$17</f>
        <v>24000</v>
      </c>
      <c r="E17" s="41" t="s">
        <v>79</v>
      </c>
    </row>
    <row r="18" spans="1:9" x14ac:dyDescent="0.3">
      <c r="A18" s="18" t="s">
        <v>86</v>
      </c>
      <c r="B18" s="88">
        <v>60000</v>
      </c>
      <c r="C18" s="12">
        <f>SUM(H59:H86)</f>
        <v>0</v>
      </c>
      <c r="D18" s="12">
        <f>B18-C18</f>
        <v>60000</v>
      </c>
      <c r="E18" s="60" t="str">
        <f>E57</f>
        <v>캐릭1</v>
      </c>
      <c r="F18" s="9"/>
      <c r="G18" s="9"/>
    </row>
    <row r="19" spans="1:9" x14ac:dyDescent="0.3">
      <c r="A19" s="18" t="s">
        <v>87</v>
      </c>
      <c r="B19" s="88">
        <v>60000</v>
      </c>
      <c r="C19" s="12">
        <f>SUM(I59:I86)</f>
        <v>0</v>
      </c>
      <c r="D19" s="12">
        <f>B19-C19</f>
        <v>60000</v>
      </c>
      <c r="E19" s="60" t="str">
        <f>F57</f>
        <v>캐릭2</v>
      </c>
      <c r="F19" s="66"/>
      <c r="G19" s="66"/>
    </row>
    <row r="20" spans="1:9" ht="17.25" thickBot="1" x14ac:dyDescent="0.35">
      <c r="A20" s="19" t="s">
        <v>88</v>
      </c>
      <c r="B20" s="89">
        <v>60000</v>
      </c>
      <c r="C20" s="62">
        <f>SUM(J59:J86)</f>
        <v>0</v>
      </c>
      <c r="D20" s="62">
        <f>B20-C20</f>
        <v>60000</v>
      </c>
      <c r="E20" s="61" t="str">
        <f>G57</f>
        <v>캐릭3</v>
      </c>
      <c r="F20" s="67"/>
      <c r="G20" s="67"/>
    </row>
    <row r="22" spans="1:9" ht="17.25" thickBot="1" x14ac:dyDescent="0.35">
      <c r="A22" s="9" t="s">
        <v>83</v>
      </c>
    </row>
    <row r="23" spans="1:9" ht="17.25" thickBot="1" x14ac:dyDescent="0.35">
      <c r="A23" s="14" t="s">
        <v>18</v>
      </c>
      <c r="B23" s="15" t="s">
        <v>3</v>
      </c>
      <c r="C23" s="15" t="s">
        <v>4</v>
      </c>
      <c r="D23" s="38" t="s">
        <v>17</v>
      </c>
      <c r="E23" s="38" t="s">
        <v>41</v>
      </c>
      <c r="F23" s="38" t="s">
        <v>42</v>
      </c>
      <c r="G23" s="38" t="s">
        <v>43</v>
      </c>
      <c r="H23" s="22" t="s">
        <v>44</v>
      </c>
      <c r="I23" s="16" t="s">
        <v>53</v>
      </c>
    </row>
    <row r="24" spans="1:9" ht="17.25" thickTop="1" x14ac:dyDescent="0.3">
      <c r="A24" s="78" t="s">
        <v>19</v>
      </c>
      <c r="B24" s="43" t="s">
        <v>5</v>
      </c>
      <c r="C24" s="44">
        <v>50</v>
      </c>
      <c r="D24" s="44">
        <v>200</v>
      </c>
      <c r="E24" s="44">
        <v>0</v>
      </c>
      <c r="F24" s="44">
        <v>0</v>
      </c>
      <c r="G24" s="45"/>
      <c r="H24" s="46">
        <f>$C$24*$G$24</f>
        <v>0</v>
      </c>
      <c r="I24" s="47"/>
    </row>
    <row r="25" spans="1:9" x14ac:dyDescent="0.3">
      <c r="A25" s="79"/>
      <c r="B25" s="3" t="s">
        <v>7</v>
      </c>
      <c r="C25" s="4">
        <v>300</v>
      </c>
      <c r="D25" s="4">
        <v>5</v>
      </c>
      <c r="E25" s="4">
        <v>0</v>
      </c>
      <c r="F25" s="4">
        <v>0</v>
      </c>
      <c r="G25" s="31"/>
      <c r="H25" s="24">
        <f>$C$25*$G$25</f>
        <v>0</v>
      </c>
      <c r="I25" s="27"/>
    </row>
    <row r="26" spans="1:9" x14ac:dyDescent="0.3">
      <c r="A26" s="79"/>
      <c r="B26" s="3" t="s">
        <v>6</v>
      </c>
      <c r="C26" s="4">
        <v>300</v>
      </c>
      <c r="D26" s="4">
        <v>5</v>
      </c>
      <c r="E26" s="4">
        <v>0</v>
      </c>
      <c r="F26" s="4">
        <v>0</v>
      </c>
      <c r="G26" s="31"/>
      <c r="H26" s="24">
        <f>$C$26*$G$26</f>
        <v>0</v>
      </c>
      <c r="I26" s="27"/>
    </row>
    <row r="27" spans="1:9" x14ac:dyDescent="0.3">
      <c r="A27" s="79"/>
      <c r="B27" s="3" t="s">
        <v>8</v>
      </c>
      <c r="C27" s="4">
        <v>60</v>
      </c>
      <c r="D27" s="4">
        <v>20</v>
      </c>
      <c r="E27" s="4">
        <v>0</v>
      </c>
      <c r="F27" s="4">
        <v>0</v>
      </c>
      <c r="G27" s="31"/>
      <c r="H27" s="24">
        <f>$C$27*$G$27</f>
        <v>0</v>
      </c>
      <c r="I27" s="27"/>
    </row>
    <row r="28" spans="1:9" x14ac:dyDescent="0.3">
      <c r="A28" s="79"/>
      <c r="B28" s="3" t="s">
        <v>9</v>
      </c>
      <c r="C28" s="4">
        <v>100</v>
      </c>
      <c r="D28" s="4">
        <v>20</v>
      </c>
      <c r="E28" s="4">
        <v>0</v>
      </c>
      <c r="F28" s="4">
        <v>0</v>
      </c>
      <c r="G28" s="31"/>
      <c r="H28" s="24">
        <f>$C$28*$G$28</f>
        <v>0</v>
      </c>
      <c r="I28" s="27"/>
    </row>
    <row r="29" spans="1:9" x14ac:dyDescent="0.3">
      <c r="A29" s="79"/>
      <c r="B29" s="3" t="s">
        <v>10</v>
      </c>
      <c r="C29" s="4">
        <v>20</v>
      </c>
      <c r="D29" s="4">
        <v>20</v>
      </c>
      <c r="E29" s="4">
        <v>0</v>
      </c>
      <c r="F29" s="4">
        <v>0</v>
      </c>
      <c r="G29" s="31"/>
      <c r="H29" s="24">
        <f t="shared" ref="H29" si="0">C29*G29</f>
        <v>0</v>
      </c>
      <c r="I29" s="27"/>
    </row>
    <row r="30" spans="1:9" x14ac:dyDescent="0.3">
      <c r="A30" s="79"/>
      <c r="B30" s="3" t="s">
        <v>11</v>
      </c>
      <c r="C30" s="4">
        <v>30</v>
      </c>
      <c r="D30" s="4">
        <v>20</v>
      </c>
      <c r="E30" s="4">
        <v>0</v>
      </c>
      <c r="F30" s="4">
        <v>0</v>
      </c>
      <c r="G30" s="31"/>
      <c r="H30" s="24">
        <f>$C$30*$G$30</f>
        <v>0</v>
      </c>
      <c r="I30" s="27"/>
    </row>
    <row r="31" spans="1:9" x14ac:dyDescent="0.3">
      <c r="A31" s="79"/>
      <c r="B31" s="3" t="s">
        <v>12</v>
      </c>
      <c r="C31" s="4">
        <v>500</v>
      </c>
      <c r="D31" s="4">
        <v>20</v>
      </c>
      <c r="E31" s="4">
        <v>0</v>
      </c>
      <c r="F31" s="4">
        <v>0</v>
      </c>
      <c r="G31" s="31"/>
      <c r="H31" s="24">
        <f>$C$31*$G$31</f>
        <v>0</v>
      </c>
      <c r="I31" s="27"/>
    </row>
    <row r="32" spans="1:9" x14ac:dyDescent="0.3">
      <c r="A32" s="79"/>
      <c r="B32" s="3" t="s">
        <v>13</v>
      </c>
      <c r="C32" s="4">
        <v>200</v>
      </c>
      <c r="D32" s="4">
        <v>10</v>
      </c>
      <c r="E32" s="4">
        <v>0</v>
      </c>
      <c r="F32" s="4">
        <v>0</v>
      </c>
      <c r="G32" s="31"/>
      <c r="H32" s="24">
        <f>$C$32*$G$32</f>
        <v>0</v>
      </c>
      <c r="I32" s="27"/>
    </row>
    <row r="33" spans="1:9" x14ac:dyDescent="0.3">
      <c r="A33" s="79"/>
      <c r="B33" s="3" t="s">
        <v>14</v>
      </c>
      <c r="C33" s="4">
        <v>3000</v>
      </c>
      <c r="D33" s="4">
        <v>4</v>
      </c>
      <c r="E33" s="4">
        <v>0</v>
      </c>
      <c r="F33" s="4">
        <v>0</v>
      </c>
      <c r="G33" s="31"/>
      <c r="H33" s="24">
        <f>$C$33*$G$33</f>
        <v>0</v>
      </c>
      <c r="I33" s="27"/>
    </row>
    <row r="34" spans="1:9" x14ac:dyDescent="0.3">
      <c r="A34" s="79"/>
      <c r="B34" s="3" t="s">
        <v>15</v>
      </c>
      <c r="C34" s="4">
        <v>3000</v>
      </c>
      <c r="D34" s="4">
        <v>4</v>
      </c>
      <c r="E34" s="37">
        <v>0</v>
      </c>
      <c r="F34" s="4">
        <v>0</v>
      </c>
      <c r="G34" s="31"/>
      <c r="H34" s="24">
        <f>$C$34*$G$34</f>
        <v>0</v>
      </c>
      <c r="I34" s="27"/>
    </row>
    <row r="35" spans="1:9" x14ac:dyDescent="0.3">
      <c r="A35" s="80"/>
      <c r="B35" s="5" t="s">
        <v>16</v>
      </c>
      <c r="C35" s="6">
        <v>2000</v>
      </c>
      <c r="D35" s="6">
        <v>10</v>
      </c>
      <c r="E35" s="6">
        <v>0</v>
      </c>
      <c r="F35" s="6">
        <v>0</v>
      </c>
      <c r="G35" s="48"/>
      <c r="H35" s="49">
        <f>$C$35*$G$35</f>
        <v>0</v>
      </c>
      <c r="I35" s="50"/>
    </row>
    <row r="36" spans="1:9" x14ac:dyDescent="0.3">
      <c r="A36" s="81" t="s">
        <v>20</v>
      </c>
      <c r="B36" s="7" t="s">
        <v>21</v>
      </c>
      <c r="C36" s="8">
        <v>50</v>
      </c>
      <c r="D36" s="42" t="s">
        <v>40</v>
      </c>
      <c r="E36" s="8">
        <v>0</v>
      </c>
      <c r="F36" s="8">
        <v>0</v>
      </c>
      <c r="G36" s="30"/>
      <c r="H36" s="23">
        <f>$C$36*$G$36</f>
        <v>0</v>
      </c>
      <c r="I36" s="26"/>
    </row>
    <row r="37" spans="1:9" x14ac:dyDescent="0.3">
      <c r="A37" s="79"/>
      <c r="B37" s="3" t="s">
        <v>22</v>
      </c>
      <c r="C37" s="4">
        <v>300</v>
      </c>
      <c r="D37" s="4">
        <v>3</v>
      </c>
      <c r="E37" s="4">
        <v>1</v>
      </c>
      <c r="F37" s="4">
        <v>0</v>
      </c>
      <c r="G37" s="31"/>
      <c r="H37" s="24">
        <f>$C$37*$G$37</f>
        <v>0</v>
      </c>
      <c r="I37" s="36" t="s">
        <v>54</v>
      </c>
    </row>
    <row r="38" spans="1:9" x14ac:dyDescent="0.3">
      <c r="A38" s="79"/>
      <c r="B38" s="3" t="s">
        <v>23</v>
      </c>
      <c r="C38" s="4">
        <v>300</v>
      </c>
      <c r="D38" s="4">
        <v>20</v>
      </c>
      <c r="E38" s="4">
        <v>0</v>
      </c>
      <c r="F38" s="4">
        <v>0</v>
      </c>
      <c r="G38" s="31"/>
      <c r="H38" s="24">
        <f>$C$38*$G$38</f>
        <v>0</v>
      </c>
      <c r="I38" s="27"/>
    </row>
    <row r="39" spans="1:9" x14ac:dyDescent="0.3">
      <c r="A39" s="79"/>
      <c r="B39" s="3" t="s">
        <v>28</v>
      </c>
      <c r="C39" s="4">
        <v>100</v>
      </c>
      <c r="D39" s="4">
        <v>15</v>
      </c>
      <c r="E39" s="4">
        <v>0</v>
      </c>
      <c r="F39" s="4">
        <v>0</v>
      </c>
      <c r="G39" s="31"/>
      <c r="H39" s="24">
        <f>$C$39*$G$39</f>
        <v>0</v>
      </c>
      <c r="I39" s="27"/>
    </row>
    <row r="40" spans="1:9" x14ac:dyDescent="0.3">
      <c r="A40" s="79"/>
      <c r="B40" s="3" t="s">
        <v>25</v>
      </c>
      <c r="C40" s="4">
        <v>50</v>
      </c>
      <c r="D40" s="4">
        <v>3</v>
      </c>
      <c r="E40" s="4">
        <v>0</v>
      </c>
      <c r="F40" s="4">
        <v>0</v>
      </c>
      <c r="G40" s="31"/>
      <c r="H40" s="24">
        <f>$C$40*$G$40</f>
        <v>0</v>
      </c>
      <c r="I40" s="27"/>
    </row>
    <row r="41" spans="1:9" x14ac:dyDescent="0.3">
      <c r="A41" s="79"/>
      <c r="B41" s="3" t="s">
        <v>24</v>
      </c>
      <c r="C41" s="4">
        <v>50</v>
      </c>
      <c r="D41" s="4">
        <v>3</v>
      </c>
      <c r="E41" s="4">
        <v>0</v>
      </c>
      <c r="F41" s="4">
        <v>0</v>
      </c>
      <c r="G41" s="31"/>
      <c r="H41" s="24">
        <f>$C$41*$G$41</f>
        <v>0</v>
      </c>
      <c r="I41" s="27"/>
    </row>
    <row r="42" spans="1:9" x14ac:dyDescent="0.3">
      <c r="A42" s="79"/>
      <c r="B42" s="3" t="s">
        <v>26</v>
      </c>
      <c r="C42" s="4">
        <v>10</v>
      </c>
      <c r="D42" s="4">
        <v>5</v>
      </c>
      <c r="E42" s="4">
        <v>0</v>
      </c>
      <c r="F42" s="4">
        <v>1</v>
      </c>
      <c r="G42" s="31"/>
      <c r="H42" s="24">
        <f>$C$42*$G$42</f>
        <v>0</v>
      </c>
      <c r="I42" s="27"/>
    </row>
    <row r="43" spans="1:9" x14ac:dyDescent="0.3">
      <c r="A43" s="79"/>
      <c r="B43" s="3" t="s">
        <v>27</v>
      </c>
      <c r="C43" s="4">
        <v>200</v>
      </c>
      <c r="D43" s="4">
        <v>5</v>
      </c>
      <c r="E43" s="4">
        <v>0</v>
      </c>
      <c r="F43" s="4">
        <v>0</v>
      </c>
      <c r="G43" s="31"/>
      <c r="H43" s="24">
        <f>$C$43*$G$43</f>
        <v>0</v>
      </c>
      <c r="I43" s="27"/>
    </row>
    <row r="44" spans="1:9" x14ac:dyDescent="0.3">
      <c r="A44" s="79"/>
      <c r="B44" s="3" t="s">
        <v>29</v>
      </c>
      <c r="C44" s="4">
        <v>1000</v>
      </c>
      <c r="D44" s="4">
        <v>3</v>
      </c>
      <c r="E44" s="4">
        <v>0</v>
      </c>
      <c r="F44" s="4">
        <v>0</v>
      </c>
      <c r="G44" s="31"/>
      <c r="H44" s="24">
        <f>$C$44*$G$44</f>
        <v>0</v>
      </c>
      <c r="I44" s="27"/>
    </row>
    <row r="45" spans="1:9" x14ac:dyDescent="0.3">
      <c r="A45" s="79"/>
      <c r="B45" s="3" t="s">
        <v>30</v>
      </c>
      <c r="C45" s="4">
        <v>1500</v>
      </c>
      <c r="D45" s="4">
        <v>3</v>
      </c>
      <c r="E45" s="4">
        <v>0</v>
      </c>
      <c r="F45" s="4">
        <v>0</v>
      </c>
      <c r="G45" s="31"/>
      <c r="H45" s="24">
        <f>$C$45*$G$45</f>
        <v>0</v>
      </c>
      <c r="I45" s="27"/>
    </row>
    <row r="46" spans="1:9" x14ac:dyDescent="0.3">
      <c r="A46" s="79"/>
      <c r="B46" s="3" t="s">
        <v>31</v>
      </c>
      <c r="C46" s="4">
        <v>1000</v>
      </c>
      <c r="D46" s="4">
        <v>3</v>
      </c>
      <c r="E46" s="4">
        <v>0</v>
      </c>
      <c r="F46" s="4">
        <v>0</v>
      </c>
      <c r="G46" s="31"/>
      <c r="H46" s="24">
        <f>$C$46*$G$46</f>
        <v>0</v>
      </c>
      <c r="I46" s="27"/>
    </row>
    <row r="47" spans="1:9" x14ac:dyDescent="0.3">
      <c r="A47" s="79"/>
      <c r="B47" s="3" t="s">
        <v>32</v>
      </c>
      <c r="C47" s="4">
        <v>1000</v>
      </c>
      <c r="D47" s="4">
        <v>3</v>
      </c>
      <c r="E47" s="4">
        <v>0</v>
      </c>
      <c r="F47" s="4">
        <v>0</v>
      </c>
      <c r="G47" s="31"/>
      <c r="H47" s="24">
        <f>$C$47*$G$47</f>
        <v>0</v>
      </c>
      <c r="I47" s="27"/>
    </row>
    <row r="48" spans="1:9" x14ac:dyDescent="0.3">
      <c r="A48" s="79"/>
      <c r="B48" s="3" t="s">
        <v>33</v>
      </c>
      <c r="C48" s="4">
        <v>1000</v>
      </c>
      <c r="D48" s="4">
        <v>3</v>
      </c>
      <c r="E48" s="4">
        <v>0</v>
      </c>
      <c r="F48" s="4">
        <v>0</v>
      </c>
      <c r="G48" s="31"/>
      <c r="H48" s="24">
        <f>$C$48*$G$48</f>
        <v>0</v>
      </c>
      <c r="I48" s="27"/>
    </row>
    <row r="49" spans="1:11" x14ac:dyDescent="0.3">
      <c r="A49" s="79"/>
      <c r="B49" s="3" t="s">
        <v>34</v>
      </c>
      <c r="C49" s="4">
        <v>800</v>
      </c>
      <c r="D49" s="4">
        <v>20</v>
      </c>
      <c r="E49" s="4">
        <v>0</v>
      </c>
      <c r="F49" s="4">
        <v>0</v>
      </c>
      <c r="G49" s="31"/>
      <c r="H49" s="24">
        <f>$C$49*$G$49</f>
        <v>0</v>
      </c>
      <c r="I49" s="27"/>
    </row>
    <row r="50" spans="1:11" x14ac:dyDescent="0.3">
      <c r="A50" s="79"/>
      <c r="B50" s="3" t="s">
        <v>35</v>
      </c>
      <c r="C50" s="4">
        <v>1500</v>
      </c>
      <c r="D50" s="4">
        <v>10</v>
      </c>
      <c r="E50" s="4">
        <v>0</v>
      </c>
      <c r="F50" s="4">
        <v>0</v>
      </c>
      <c r="G50" s="31"/>
      <c r="H50" s="24">
        <f>$C$50*$G$50</f>
        <v>0</v>
      </c>
      <c r="I50" s="27"/>
    </row>
    <row r="51" spans="1:11" x14ac:dyDescent="0.3">
      <c r="A51" s="79"/>
      <c r="B51" s="3" t="s">
        <v>36</v>
      </c>
      <c r="C51" s="4">
        <v>2000</v>
      </c>
      <c r="D51" s="4">
        <v>3</v>
      </c>
      <c r="E51" s="4">
        <v>0</v>
      </c>
      <c r="F51" s="4">
        <v>0</v>
      </c>
      <c r="G51" s="31"/>
      <c r="H51" s="24">
        <f>$C$51*$G$51</f>
        <v>0</v>
      </c>
      <c r="I51" s="27"/>
    </row>
    <row r="52" spans="1:11" x14ac:dyDescent="0.3">
      <c r="A52" s="79"/>
      <c r="B52" s="3" t="s">
        <v>37</v>
      </c>
      <c r="C52" s="4">
        <v>200</v>
      </c>
      <c r="D52" s="4">
        <v>5</v>
      </c>
      <c r="E52" s="4">
        <v>0</v>
      </c>
      <c r="F52" s="4">
        <v>1</v>
      </c>
      <c r="G52" s="31"/>
      <c r="H52" s="24">
        <f>$C$52*$G$52</f>
        <v>0</v>
      </c>
      <c r="I52" s="27"/>
    </row>
    <row r="53" spans="1:11" x14ac:dyDescent="0.3">
      <c r="A53" s="79"/>
      <c r="B53" s="3" t="s">
        <v>38</v>
      </c>
      <c r="C53" s="4">
        <v>70</v>
      </c>
      <c r="D53" s="4">
        <v>200</v>
      </c>
      <c r="E53" s="4">
        <v>0</v>
      </c>
      <c r="F53" s="4">
        <v>0</v>
      </c>
      <c r="G53" s="31"/>
      <c r="H53" s="24">
        <f>$C$53*$G$53</f>
        <v>0</v>
      </c>
      <c r="I53" s="27"/>
    </row>
    <row r="54" spans="1:11" ht="17.25" thickBot="1" x14ac:dyDescent="0.35">
      <c r="A54" s="82"/>
      <c r="B54" s="20" t="s">
        <v>39</v>
      </c>
      <c r="C54" s="21">
        <v>10000</v>
      </c>
      <c r="D54" s="21">
        <v>2</v>
      </c>
      <c r="E54" s="21">
        <v>0</v>
      </c>
      <c r="F54" s="21">
        <v>0</v>
      </c>
      <c r="G54" s="32"/>
      <c r="H54" s="25">
        <f>$C$54*$G$54</f>
        <v>0</v>
      </c>
      <c r="I54" s="28"/>
    </row>
    <row r="55" spans="1:11" x14ac:dyDescent="0.3">
      <c r="C55" s="2"/>
      <c r="D55" s="2"/>
      <c r="E55" s="2"/>
      <c r="F55" s="2"/>
      <c r="G55" s="2"/>
    </row>
    <row r="56" spans="1:11" ht="17.25" thickBot="1" x14ac:dyDescent="0.35">
      <c r="A56" s="9" t="s">
        <v>81</v>
      </c>
      <c r="C56" s="2"/>
      <c r="D56" s="2"/>
      <c r="E56" s="64" t="s">
        <v>100</v>
      </c>
      <c r="F56" s="65"/>
      <c r="G56" s="65"/>
      <c r="H56" s="29"/>
      <c r="I56" s="29"/>
      <c r="J56" s="29"/>
    </row>
    <row r="57" spans="1:11" x14ac:dyDescent="0.3">
      <c r="A57" s="70" t="s">
        <v>18</v>
      </c>
      <c r="B57" s="72" t="s">
        <v>3</v>
      </c>
      <c r="C57" s="72" t="s">
        <v>4</v>
      </c>
      <c r="D57" s="74" t="s">
        <v>17</v>
      </c>
      <c r="E57" s="57" t="s">
        <v>50</v>
      </c>
      <c r="F57" s="58" t="s">
        <v>51</v>
      </c>
      <c r="G57" s="58" t="s">
        <v>52</v>
      </c>
      <c r="H57" s="59" t="str">
        <f>E57</f>
        <v>캐릭1</v>
      </c>
      <c r="I57" s="59" t="str">
        <f>F57</f>
        <v>캐릭2</v>
      </c>
      <c r="J57" s="59" t="str">
        <f>G57</f>
        <v>캐릭3</v>
      </c>
      <c r="K57" s="76" t="s">
        <v>53</v>
      </c>
    </row>
    <row r="58" spans="1:11" ht="17.25" thickBot="1" x14ac:dyDescent="0.35">
      <c r="A58" s="71"/>
      <c r="B58" s="73"/>
      <c r="C58" s="73"/>
      <c r="D58" s="75"/>
      <c r="E58" s="40" t="s">
        <v>43</v>
      </c>
      <c r="F58" s="40" t="s">
        <v>43</v>
      </c>
      <c r="G58" s="40" t="s">
        <v>43</v>
      </c>
      <c r="H58" s="40" t="s">
        <v>44</v>
      </c>
      <c r="I58" s="40" t="s">
        <v>44</v>
      </c>
      <c r="J58" s="40" t="s">
        <v>44</v>
      </c>
      <c r="K58" s="77"/>
    </row>
    <row r="59" spans="1:11" ht="16.5" customHeight="1" thickTop="1" x14ac:dyDescent="0.3">
      <c r="A59" s="83" t="s">
        <v>55</v>
      </c>
      <c r="B59" s="51" t="s">
        <v>56</v>
      </c>
      <c r="C59" s="44">
        <v>4000</v>
      </c>
      <c r="D59" s="44">
        <v>1</v>
      </c>
      <c r="E59" s="45"/>
      <c r="F59" s="45"/>
      <c r="G59" s="45"/>
      <c r="H59" s="46">
        <f>$C$59*$E$59</f>
        <v>0</v>
      </c>
      <c r="I59" s="46">
        <f>$C$59*$F$59</f>
        <v>0</v>
      </c>
      <c r="J59" s="44">
        <f>$C$59*$G$59</f>
        <v>0</v>
      </c>
      <c r="K59" s="68" t="s">
        <v>80</v>
      </c>
    </row>
    <row r="60" spans="1:11" x14ac:dyDescent="0.3">
      <c r="A60" s="84"/>
      <c r="B60" s="52" t="s">
        <v>57</v>
      </c>
      <c r="C60" s="6">
        <v>3000</v>
      </c>
      <c r="D60" s="6">
        <v>2</v>
      </c>
      <c r="E60" s="48"/>
      <c r="F60" s="48"/>
      <c r="G60" s="48"/>
      <c r="H60" s="49">
        <f>$C$60*$E$60</f>
        <v>0</v>
      </c>
      <c r="I60" s="49">
        <f t="shared" ref="I60:I85" si="1">C60*F60</f>
        <v>0</v>
      </c>
      <c r="J60" s="6">
        <f t="shared" ref="J60:J86" si="2">C60*G60</f>
        <v>0</v>
      </c>
      <c r="K60" s="68"/>
    </row>
    <row r="61" spans="1:11" x14ac:dyDescent="0.3">
      <c r="A61" s="85" t="s">
        <v>19</v>
      </c>
      <c r="B61" s="53" t="s">
        <v>58</v>
      </c>
      <c r="C61" s="54">
        <v>50</v>
      </c>
      <c r="D61" s="54">
        <v>100</v>
      </c>
      <c r="E61" s="55"/>
      <c r="F61" s="55"/>
      <c r="G61" s="55"/>
      <c r="H61" s="56">
        <f>$C$61*$E$61</f>
        <v>0</v>
      </c>
      <c r="I61" s="56">
        <f t="shared" si="1"/>
        <v>0</v>
      </c>
      <c r="J61" s="54">
        <f t="shared" si="2"/>
        <v>0</v>
      </c>
      <c r="K61" s="68"/>
    </row>
    <row r="62" spans="1:11" x14ac:dyDescent="0.3">
      <c r="A62" s="86"/>
      <c r="B62" s="34" t="s">
        <v>59</v>
      </c>
      <c r="C62" s="4">
        <v>100</v>
      </c>
      <c r="D62" s="4">
        <v>100</v>
      </c>
      <c r="E62" s="31"/>
      <c r="F62" s="31"/>
      <c r="G62" s="31"/>
      <c r="H62" s="24">
        <f>$C$62*$E$62</f>
        <v>0</v>
      </c>
      <c r="I62" s="24">
        <f t="shared" si="1"/>
        <v>0</v>
      </c>
      <c r="J62" s="4">
        <f t="shared" si="2"/>
        <v>0</v>
      </c>
      <c r="K62" s="68"/>
    </row>
    <row r="63" spans="1:11" x14ac:dyDescent="0.3">
      <c r="A63" s="86"/>
      <c r="B63" s="34" t="s">
        <v>60</v>
      </c>
      <c r="C63" s="4">
        <v>200</v>
      </c>
      <c r="D63" s="4">
        <v>100</v>
      </c>
      <c r="E63" s="31"/>
      <c r="F63" s="31"/>
      <c r="G63" s="31"/>
      <c r="H63" s="24">
        <f>$C$63*$E$63</f>
        <v>0</v>
      </c>
      <c r="I63" s="24">
        <f t="shared" si="1"/>
        <v>0</v>
      </c>
      <c r="J63" s="4">
        <f t="shared" si="2"/>
        <v>0</v>
      </c>
      <c r="K63" s="68"/>
    </row>
    <row r="64" spans="1:11" x14ac:dyDescent="0.3">
      <c r="A64" s="86"/>
      <c r="B64" s="34" t="s">
        <v>61</v>
      </c>
      <c r="C64" s="4">
        <v>1500</v>
      </c>
      <c r="D64" s="4">
        <v>5</v>
      </c>
      <c r="E64" s="31"/>
      <c r="F64" s="31"/>
      <c r="G64" s="31"/>
      <c r="H64" s="24">
        <f>$C$64*$E$64</f>
        <v>0</v>
      </c>
      <c r="I64" s="24">
        <f t="shared" si="1"/>
        <v>0</v>
      </c>
      <c r="J64" s="4">
        <f t="shared" si="2"/>
        <v>0</v>
      </c>
      <c r="K64" s="68"/>
    </row>
    <row r="65" spans="1:11" x14ac:dyDescent="0.3">
      <c r="A65" s="86"/>
      <c r="B65" s="34" t="s">
        <v>8</v>
      </c>
      <c r="C65" s="4">
        <v>100</v>
      </c>
      <c r="D65" s="4">
        <v>5</v>
      </c>
      <c r="E65" s="31"/>
      <c r="F65" s="31"/>
      <c r="G65" s="31"/>
      <c r="H65" s="24">
        <f>$C$65*$E$65</f>
        <v>0</v>
      </c>
      <c r="I65" s="24">
        <f t="shared" si="1"/>
        <v>0</v>
      </c>
      <c r="J65" s="4">
        <f t="shared" si="2"/>
        <v>0</v>
      </c>
      <c r="K65" s="68"/>
    </row>
    <row r="66" spans="1:11" x14ac:dyDescent="0.3">
      <c r="A66" s="86"/>
      <c r="B66" s="34" t="s">
        <v>5</v>
      </c>
      <c r="C66" s="4">
        <v>50</v>
      </c>
      <c r="D66" s="4">
        <v>100</v>
      </c>
      <c r="E66" s="31"/>
      <c r="F66" s="31"/>
      <c r="G66" s="31"/>
      <c r="H66" s="24">
        <f>$C$66*$E$66</f>
        <v>0</v>
      </c>
      <c r="I66" s="24">
        <f t="shared" si="1"/>
        <v>0</v>
      </c>
      <c r="J66" s="4">
        <f t="shared" si="2"/>
        <v>0</v>
      </c>
      <c r="K66" s="68"/>
    </row>
    <row r="67" spans="1:11" x14ac:dyDescent="0.3">
      <c r="A67" s="86"/>
      <c r="B67" s="34" t="s">
        <v>14</v>
      </c>
      <c r="C67" s="4">
        <v>3000</v>
      </c>
      <c r="D67" s="4">
        <v>1</v>
      </c>
      <c r="E67" s="31"/>
      <c r="F67" s="31"/>
      <c r="G67" s="31"/>
      <c r="H67" s="24">
        <f>$C$67*$E$67</f>
        <v>0</v>
      </c>
      <c r="I67" s="24">
        <f t="shared" si="1"/>
        <v>0</v>
      </c>
      <c r="J67" s="4">
        <f t="shared" si="2"/>
        <v>0</v>
      </c>
      <c r="K67" s="68"/>
    </row>
    <row r="68" spans="1:11" x14ac:dyDescent="0.3">
      <c r="A68" s="86"/>
      <c r="B68" s="34" t="s">
        <v>15</v>
      </c>
      <c r="C68" s="4">
        <v>3000</v>
      </c>
      <c r="D68" s="4">
        <v>1</v>
      </c>
      <c r="E68" s="31"/>
      <c r="F68" s="31"/>
      <c r="G68" s="31"/>
      <c r="H68" s="24">
        <f t="shared" ref="H68:H86" si="3">C68*E68</f>
        <v>0</v>
      </c>
      <c r="I68" s="24">
        <f t="shared" si="1"/>
        <v>0</v>
      </c>
      <c r="J68" s="4">
        <f t="shared" si="2"/>
        <v>0</v>
      </c>
      <c r="K68" s="68"/>
    </row>
    <row r="69" spans="1:11" x14ac:dyDescent="0.3">
      <c r="A69" s="86"/>
      <c r="B69" s="34" t="s">
        <v>62</v>
      </c>
      <c r="C69" s="4">
        <v>4000</v>
      </c>
      <c r="D69" s="4">
        <v>1</v>
      </c>
      <c r="E69" s="31"/>
      <c r="F69" s="31"/>
      <c r="G69" s="31"/>
      <c r="H69" s="24">
        <f t="shared" si="3"/>
        <v>0</v>
      </c>
      <c r="I69" s="24">
        <f t="shared" si="1"/>
        <v>0</v>
      </c>
      <c r="J69" s="4">
        <f t="shared" si="2"/>
        <v>0</v>
      </c>
      <c r="K69" s="68"/>
    </row>
    <row r="70" spans="1:11" x14ac:dyDescent="0.3">
      <c r="A70" s="86"/>
      <c r="B70" s="34" t="s">
        <v>63</v>
      </c>
      <c r="C70" s="4">
        <v>60</v>
      </c>
      <c r="D70" s="4">
        <v>150</v>
      </c>
      <c r="E70" s="31"/>
      <c r="F70" s="31"/>
      <c r="G70" s="31"/>
      <c r="H70" s="24">
        <f t="shared" si="3"/>
        <v>0</v>
      </c>
      <c r="I70" s="24">
        <f t="shared" si="1"/>
        <v>0</v>
      </c>
      <c r="J70" s="4">
        <f t="shared" si="2"/>
        <v>0</v>
      </c>
      <c r="K70" s="68"/>
    </row>
    <row r="71" spans="1:11" x14ac:dyDescent="0.3">
      <c r="A71" s="86"/>
      <c r="B71" s="34" t="s">
        <v>64</v>
      </c>
      <c r="C71" s="4">
        <v>80</v>
      </c>
      <c r="D71" s="4">
        <v>50</v>
      </c>
      <c r="E71" s="31"/>
      <c r="F71" s="31"/>
      <c r="G71" s="31"/>
      <c r="H71" s="24">
        <f t="shared" si="3"/>
        <v>0</v>
      </c>
      <c r="I71" s="24">
        <f t="shared" si="1"/>
        <v>0</v>
      </c>
      <c r="J71" s="4">
        <f t="shared" si="2"/>
        <v>0</v>
      </c>
      <c r="K71" s="68"/>
    </row>
    <row r="72" spans="1:11" x14ac:dyDescent="0.3">
      <c r="A72" s="86"/>
      <c r="B72" s="34" t="s">
        <v>65</v>
      </c>
      <c r="C72" s="4">
        <v>150</v>
      </c>
      <c r="D72" s="4">
        <v>30</v>
      </c>
      <c r="E72" s="31"/>
      <c r="F72" s="31"/>
      <c r="G72" s="31"/>
      <c r="H72" s="24">
        <f t="shared" si="3"/>
        <v>0</v>
      </c>
      <c r="I72" s="24">
        <f t="shared" si="1"/>
        <v>0</v>
      </c>
      <c r="J72" s="4">
        <f t="shared" si="2"/>
        <v>0</v>
      </c>
      <c r="K72" s="68"/>
    </row>
    <row r="73" spans="1:11" x14ac:dyDescent="0.3">
      <c r="A73" s="86"/>
      <c r="B73" s="34" t="s">
        <v>66</v>
      </c>
      <c r="C73" s="4">
        <v>300</v>
      </c>
      <c r="D73" s="4">
        <v>20</v>
      </c>
      <c r="E73" s="31"/>
      <c r="F73" s="31"/>
      <c r="G73" s="31"/>
      <c r="H73" s="24">
        <f t="shared" si="3"/>
        <v>0</v>
      </c>
      <c r="I73" s="24">
        <f t="shared" si="1"/>
        <v>0</v>
      </c>
      <c r="J73" s="4">
        <f t="shared" si="2"/>
        <v>0</v>
      </c>
      <c r="K73" s="68"/>
    </row>
    <row r="74" spans="1:11" x14ac:dyDescent="0.3">
      <c r="A74" s="84"/>
      <c r="B74" s="52" t="s">
        <v>67</v>
      </c>
      <c r="C74" s="6">
        <v>400</v>
      </c>
      <c r="D74" s="6">
        <v>20</v>
      </c>
      <c r="E74" s="48"/>
      <c r="F74" s="48"/>
      <c r="G74" s="48"/>
      <c r="H74" s="49">
        <f t="shared" si="3"/>
        <v>0</v>
      </c>
      <c r="I74" s="49">
        <f t="shared" si="1"/>
        <v>0</v>
      </c>
      <c r="J74" s="6">
        <f t="shared" si="2"/>
        <v>0</v>
      </c>
      <c r="K74" s="68"/>
    </row>
    <row r="75" spans="1:11" x14ac:dyDescent="0.3">
      <c r="A75" s="86" t="s">
        <v>20</v>
      </c>
      <c r="B75" s="39" t="s">
        <v>68</v>
      </c>
      <c r="C75" s="8">
        <v>50</v>
      </c>
      <c r="D75" s="8">
        <v>200</v>
      </c>
      <c r="E75" s="30"/>
      <c r="F75" s="30"/>
      <c r="G75" s="30"/>
      <c r="H75" s="23">
        <f t="shared" si="3"/>
        <v>0</v>
      </c>
      <c r="I75" s="23">
        <f t="shared" si="1"/>
        <v>0</v>
      </c>
      <c r="J75" s="23">
        <f t="shared" si="2"/>
        <v>0</v>
      </c>
      <c r="K75" s="68"/>
    </row>
    <row r="76" spans="1:11" x14ac:dyDescent="0.3">
      <c r="A76" s="86"/>
      <c r="B76" s="34" t="s">
        <v>69</v>
      </c>
      <c r="C76" s="4">
        <v>500</v>
      </c>
      <c r="D76" s="4">
        <v>10</v>
      </c>
      <c r="E76" s="31"/>
      <c r="F76" s="31"/>
      <c r="G76" s="31"/>
      <c r="H76" s="24">
        <f t="shared" si="3"/>
        <v>0</v>
      </c>
      <c r="I76" s="24">
        <f t="shared" si="1"/>
        <v>0</v>
      </c>
      <c r="J76" s="24">
        <f t="shared" si="2"/>
        <v>0</v>
      </c>
      <c r="K76" s="68"/>
    </row>
    <row r="77" spans="1:11" x14ac:dyDescent="0.3">
      <c r="A77" s="86"/>
      <c r="B77" s="34" t="s">
        <v>70</v>
      </c>
      <c r="C77" s="4">
        <v>100</v>
      </c>
      <c r="D77" s="4">
        <v>50</v>
      </c>
      <c r="E77" s="31"/>
      <c r="F77" s="31"/>
      <c r="G77" s="31"/>
      <c r="H77" s="24">
        <f t="shared" si="3"/>
        <v>0</v>
      </c>
      <c r="I77" s="24">
        <f t="shared" si="1"/>
        <v>0</v>
      </c>
      <c r="J77" s="24">
        <f t="shared" si="2"/>
        <v>0</v>
      </c>
      <c r="K77" s="68"/>
    </row>
    <row r="78" spans="1:11" x14ac:dyDescent="0.3">
      <c r="A78" s="86"/>
      <c r="B78" s="34" t="s">
        <v>71</v>
      </c>
      <c r="C78" s="4">
        <v>40</v>
      </c>
      <c r="D78" s="4">
        <v>500</v>
      </c>
      <c r="E78" s="31"/>
      <c r="F78" s="31"/>
      <c r="G78" s="31"/>
      <c r="H78" s="24">
        <f t="shared" si="3"/>
        <v>0</v>
      </c>
      <c r="I78" s="24">
        <f t="shared" si="1"/>
        <v>0</v>
      </c>
      <c r="J78" s="24">
        <f t="shared" si="2"/>
        <v>0</v>
      </c>
      <c r="K78" s="68"/>
    </row>
    <row r="79" spans="1:11" x14ac:dyDescent="0.3">
      <c r="A79" s="86"/>
      <c r="B79" s="34" t="s">
        <v>72</v>
      </c>
      <c r="C79" s="4">
        <v>50</v>
      </c>
      <c r="D79" s="4">
        <v>100</v>
      </c>
      <c r="E79" s="31"/>
      <c r="F79" s="31"/>
      <c r="G79" s="31"/>
      <c r="H79" s="24">
        <f t="shared" si="3"/>
        <v>0</v>
      </c>
      <c r="I79" s="24">
        <f t="shared" si="1"/>
        <v>0</v>
      </c>
      <c r="J79" s="24">
        <f t="shared" si="2"/>
        <v>0</v>
      </c>
      <c r="K79" s="68"/>
    </row>
    <row r="80" spans="1:11" x14ac:dyDescent="0.3">
      <c r="A80" s="86"/>
      <c r="B80" s="34" t="s">
        <v>73</v>
      </c>
      <c r="C80" s="4">
        <v>100</v>
      </c>
      <c r="D80" s="4">
        <v>50</v>
      </c>
      <c r="E80" s="31"/>
      <c r="F80" s="31"/>
      <c r="G80" s="31"/>
      <c r="H80" s="24">
        <f t="shared" si="3"/>
        <v>0</v>
      </c>
      <c r="I80" s="24">
        <f t="shared" si="1"/>
        <v>0</v>
      </c>
      <c r="J80" s="24">
        <f t="shared" si="2"/>
        <v>0</v>
      </c>
      <c r="K80" s="68"/>
    </row>
    <row r="81" spans="1:11" x14ac:dyDescent="0.3">
      <c r="A81" s="86"/>
      <c r="B81" s="34" t="s">
        <v>74</v>
      </c>
      <c r="C81" s="4">
        <v>150</v>
      </c>
      <c r="D81" s="4">
        <v>30</v>
      </c>
      <c r="E81" s="31"/>
      <c r="F81" s="31"/>
      <c r="G81" s="31"/>
      <c r="H81" s="24">
        <f t="shared" si="3"/>
        <v>0</v>
      </c>
      <c r="I81" s="24">
        <f t="shared" si="1"/>
        <v>0</v>
      </c>
      <c r="J81" s="24">
        <f t="shared" si="2"/>
        <v>0</v>
      </c>
      <c r="K81" s="68"/>
    </row>
    <row r="82" spans="1:11" x14ac:dyDescent="0.3">
      <c r="A82" s="86"/>
      <c r="B82" s="34" t="s">
        <v>75</v>
      </c>
      <c r="C82" s="4">
        <v>200</v>
      </c>
      <c r="D82" s="4">
        <v>20</v>
      </c>
      <c r="E82" s="31"/>
      <c r="F82" s="31"/>
      <c r="G82" s="31"/>
      <c r="H82" s="24">
        <f t="shared" si="3"/>
        <v>0</v>
      </c>
      <c r="I82" s="24">
        <f t="shared" si="1"/>
        <v>0</v>
      </c>
      <c r="J82" s="24">
        <f t="shared" si="2"/>
        <v>0</v>
      </c>
      <c r="K82" s="68"/>
    </row>
    <row r="83" spans="1:11" x14ac:dyDescent="0.3">
      <c r="A83" s="86"/>
      <c r="B83" s="34" t="s">
        <v>76</v>
      </c>
      <c r="C83" s="4">
        <v>300</v>
      </c>
      <c r="D83" s="4">
        <v>10</v>
      </c>
      <c r="E83" s="31"/>
      <c r="F83" s="31"/>
      <c r="G83" s="31"/>
      <c r="H83" s="24">
        <f t="shared" si="3"/>
        <v>0</v>
      </c>
      <c r="I83" s="24">
        <f t="shared" si="1"/>
        <v>0</v>
      </c>
      <c r="J83" s="24">
        <f t="shared" si="2"/>
        <v>0</v>
      </c>
      <c r="K83" s="68"/>
    </row>
    <row r="84" spans="1:11" x14ac:dyDescent="0.3">
      <c r="A84" s="86"/>
      <c r="B84" s="34" t="s">
        <v>77</v>
      </c>
      <c r="C84" s="4">
        <v>400</v>
      </c>
      <c r="D84" s="4">
        <v>5</v>
      </c>
      <c r="E84" s="31"/>
      <c r="F84" s="31"/>
      <c r="G84" s="31"/>
      <c r="H84" s="24">
        <f t="shared" si="3"/>
        <v>0</v>
      </c>
      <c r="I84" s="24">
        <f t="shared" si="1"/>
        <v>0</v>
      </c>
      <c r="J84" s="24">
        <f t="shared" si="2"/>
        <v>0</v>
      </c>
      <c r="K84" s="68"/>
    </row>
    <row r="85" spans="1:11" x14ac:dyDescent="0.3">
      <c r="A85" s="86"/>
      <c r="B85" s="34" t="s">
        <v>39</v>
      </c>
      <c r="C85" s="4">
        <v>10000</v>
      </c>
      <c r="D85" s="4">
        <v>2</v>
      </c>
      <c r="E85" s="31"/>
      <c r="F85" s="31"/>
      <c r="G85" s="31"/>
      <c r="H85" s="24">
        <f t="shared" si="3"/>
        <v>0</v>
      </c>
      <c r="I85" s="24">
        <f t="shared" si="1"/>
        <v>0</v>
      </c>
      <c r="J85" s="24">
        <f t="shared" si="2"/>
        <v>0</v>
      </c>
      <c r="K85" s="68"/>
    </row>
    <row r="86" spans="1:11" ht="17.25" thickBot="1" x14ac:dyDescent="0.35">
      <c r="A86" s="87"/>
      <c r="B86" s="35" t="s">
        <v>78</v>
      </c>
      <c r="C86" s="21">
        <v>10000</v>
      </c>
      <c r="D86" s="21">
        <v>2</v>
      </c>
      <c r="E86" s="32"/>
      <c r="F86" s="32"/>
      <c r="G86" s="32"/>
      <c r="H86" s="25">
        <f t="shared" si="3"/>
        <v>0</v>
      </c>
      <c r="I86" s="25">
        <f>C86*F86</f>
        <v>0</v>
      </c>
      <c r="J86" s="25">
        <f t="shared" si="2"/>
        <v>0</v>
      </c>
      <c r="K86" s="69"/>
    </row>
    <row r="87" spans="1:11" x14ac:dyDescent="0.3">
      <c r="C87" s="2"/>
      <c r="D87" s="2"/>
      <c r="E87" s="2"/>
      <c r="F87" s="2"/>
      <c r="G87" s="2"/>
    </row>
    <row r="88" spans="1:11" x14ac:dyDescent="0.3">
      <c r="C88" s="2"/>
      <c r="D88" s="2"/>
      <c r="E88" s="2"/>
      <c r="F88" s="2"/>
      <c r="G88" s="2"/>
    </row>
    <row r="89" spans="1:11" x14ac:dyDescent="0.3">
      <c r="C89" s="2"/>
      <c r="D89" s="2"/>
      <c r="E89" s="2"/>
      <c r="F89" s="2"/>
      <c r="G89" s="2"/>
    </row>
    <row r="90" spans="1:11" x14ac:dyDescent="0.3">
      <c r="C90" s="2"/>
      <c r="D90" s="2"/>
      <c r="E90" s="2"/>
      <c r="F90" s="2"/>
      <c r="G90" s="2"/>
    </row>
    <row r="91" spans="1:11" x14ac:dyDescent="0.3">
      <c r="C91" s="2"/>
      <c r="D91" s="2"/>
      <c r="E91" s="2"/>
      <c r="F91" s="2"/>
      <c r="G91" s="2"/>
    </row>
    <row r="92" spans="1:11" x14ac:dyDescent="0.3">
      <c r="C92" s="2"/>
      <c r="D92" s="2"/>
      <c r="E92" s="2"/>
      <c r="F92" s="2"/>
      <c r="G92" s="2"/>
    </row>
    <row r="93" spans="1:11" x14ac:dyDescent="0.3">
      <c r="C93" s="2"/>
      <c r="D93" s="2"/>
      <c r="E93" s="2"/>
      <c r="F93" s="2"/>
      <c r="G93" s="2"/>
    </row>
    <row r="94" spans="1:11" x14ac:dyDescent="0.3">
      <c r="C94" s="2"/>
      <c r="D94" s="2"/>
      <c r="E94" s="2"/>
      <c r="F94" s="2"/>
      <c r="G94" s="2"/>
    </row>
    <row r="95" spans="1:11" x14ac:dyDescent="0.3">
      <c r="C95" s="2"/>
      <c r="D95" s="2"/>
      <c r="E95" s="2"/>
      <c r="F95" s="2"/>
      <c r="G95" s="2"/>
    </row>
    <row r="96" spans="1:11" x14ac:dyDescent="0.3">
      <c r="C96" s="2"/>
      <c r="D96" s="2"/>
      <c r="E96" s="2"/>
      <c r="F96" s="2"/>
      <c r="G96" s="2"/>
    </row>
    <row r="97" spans="3:7" x14ac:dyDescent="0.3">
      <c r="C97" s="2"/>
      <c r="D97" s="2"/>
      <c r="E97" s="2"/>
      <c r="F97" s="2"/>
      <c r="G97" s="2"/>
    </row>
    <row r="98" spans="3:7" x14ac:dyDescent="0.3">
      <c r="C98" s="2"/>
      <c r="D98" s="2"/>
      <c r="E98" s="2"/>
      <c r="F98" s="2"/>
      <c r="G98" s="2"/>
    </row>
    <row r="99" spans="3:7" x14ac:dyDescent="0.3">
      <c r="C99" s="2"/>
      <c r="D99" s="2"/>
      <c r="E99" s="2"/>
      <c r="F99" s="2"/>
      <c r="G99" s="2"/>
    </row>
    <row r="100" spans="3:7" x14ac:dyDescent="0.3">
      <c r="C100" s="2"/>
      <c r="D100" s="2"/>
      <c r="E100" s="2"/>
      <c r="F100" s="2"/>
      <c r="G100" s="2"/>
    </row>
    <row r="101" spans="3:7" x14ac:dyDescent="0.3">
      <c r="C101" s="2"/>
      <c r="D101" s="2"/>
      <c r="E101" s="2"/>
      <c r="F101" s="2"/>
      <c r="G101" s="2"/>
    </row>
    <row r="102" spans="3:7" x14ac:dyDescent="0.3">
      <c r="C102" s="2"/>
      <c r="D102" s="2"/>
      <c r="E102" s="2"/>
      <c r="F102" s="2"/>
      <c r="G102" s="2"/>
    </row>
    <row r="103" spans="3:7" x14ac:dyDescent="0.3">
      <c r="C103" s="2"/>
      <c r="D103" s="2"/>
      <c r="E103" s="2"/>
      <c r="F103" s="2"/>
      <c r="G103" s="2"/>
    </row>
    <row r="104" spans="3:7" x14ac:dyDescent="0.3">
      <c r="C104" s="2"/>
      <c r="D104" s="2"/>
      <c r="E104" s="2"/>
      <c r="F104" s="2"/>
      <c r="G104" s="2"/>
    </row>
    <row r="105" spans="3:7" x14ac:dyDescent="0.3">
      <c r="C105" s="2"/>
      <c r="D105" s="2"/>
      <c r="E105" s="2"/>
      <c r="F105" s="2"/>
      <c r="G105" s="2"/>
    </row>
    <row r="106" spans="3:7" x14ac:dyDescent="0.3">
      <c r="C106" s="2"/>
      <c r="D106" s="2"/>
      <c r="E106" s="2"/>
      <c r="F106" s="2"/>
      <c r="G106" s="2"/>
    </row>
    <row r="107" spans="3:7" x14ac:dyDescent="0.3">
      <c r="C107" s="2"/>
      <c r="D107" s="2"/>
      <c r="E107" s="2"/>
      <c r="F107" s="2"/>
      <c r="G107" s="2"/>
    </row>
    <row r="108" spans="3:7" x14ac:dyDescent="0.3">
      <c r="C108" s="2"/>
      <c r="D108" s="2"/>
      <c r="E108" s="2"/>
      <c r="F108" s="2"/>
      <c r="G108" s="2"/>
    </row>
    <row r="109" spans="3:7" x14ac:dyDescent="0.3">
      <c r="C109" s="2"/>
      <c r="D109" s="2"/>
      <c r="E109" s="2"/>
      <c r="F109" s="2"/>
      <c r="G109" s="2"/>
    </row>
    <row r="110" spans="3:7" x14ac:dyDescent="0.3">
      <c r="C110" s="2"/>
      <c r="D110" s="2"/>
      <c r="E110" s="2"/>
      <c r="F110" s="2"/>
      <c r="G110" s="2"/>
    </row>
    <row r="111" spans="3:7" x14ac:dyDescent="0.3">
      <c r="C111" s="2"/>
      <c r="D111" s="2"/>
      <c r="E111" s="2"/>
      <c r="F111" s="2"/>
      <c r="G111" s="2"/>
    </row>
    <row r="112" spans="3:7" x14ac:dyDescent="0.3">
      <c r="C112" s="2"/>
      <c r="D112" s="2"/>
      <c r="E112" s="2"/>
      <c r="F112" s="2"/>
      <c r="G112" s="2"/>
    </row>
    <row r="113" spans="3:7" x14ac:dyDescent="0.3">
      <c r="C113" s="2"/>
      <c r="D113" s="2"/>
      <c r="E113" s="2"/>
      <c r="F113" s="2"/>
      <c r="G113" s="2"/>
    </row>
    <row r="114" spans="3:7" x14ac:dyDescent="0.3">
      <c r="C114" s="2"/>
      <c r="D114" s="2"/>
      <c r="E114" s="2"/>
      <c r="F114" s="2"/>
      <c r="G114" s="2"/>
    </row>
    <row r="115" spans="3:7" x14ac:dyDescent="0.3">
      <c r="C115" s="2"/>
      <c r="D115" s="2"/>
      <c r="E115" s="2"/>
      <c r="F115" s="2"/>
      <c r="G115" s="2"/>
    </row>
    <row r="116" spans="3:7" x14ac:dyDescent="0.3">
      <c r="C116" s="2"/>
      <c r="D116" s="2"/>
      <c r="E116" s="2"/>
      <c r="F116" s="2"/>
      <c r="G116" s="2"/>
    </row>
    <row r="117" spans="3:7" x14ac:dyDescent="0.3">
      <c r="C117" s="2"/>
      <c r="D117" s="2"/>
      <c r="E117" s="2"/>
      <c r="F117" s="2"/>
      <c r="G117" s="2"/>
    </row>
    <row r="118" spans="3:7" x14ac:dyDescent="0.3">
      <c r="C118" s="2"/>
      <c r="D118" s="2"/>
      <c r="E118" s="2"/>
      <c r="F118" s="2"/>
      <c r="G118" s="2"/>
    </row>
    <row r="119" spans="3:7" x14ac:dyDescent="0.3">
      <c r="C119" s="2"/>
      <c r="D119" s="2"/>
      <c r="E119" s="2"/>
      <c r="F119" s="2"/>
      <c r="G119" s="2"/>
    </row>
    <row r="120" spans="3:7" x14ac:dyDescent="0.3">
      <c r="C120" s="2"/>
      <c r="D120" s="2"/>
      <c r="E120" s="2"/>
      <c r="F120" s="2"/>
      <c r="G120" s="2"/>
    </row>
    <row r="121" spans="3:7" x14ac:dyDescent="0.3">
      <c r="C121" s="2"/>
      <c r="D121" s="2"/>
      <c r="E121" s="2"/>
      <c r="F121" s="2"/>
      <c r="G121" s="2"/>
    </row>
    <row r="122" spans="3:7" x14ac:dyDescent="0.3">
      <c r="C122" s="2"/>
      <c r="D122" s="2"/>
      <c r="E122" s="2"/>
      <c r="F122" s="2"/>
      <c r="G122" s="2"/>
    </row>
    <row r="123" spans="3:7" x14ac:dyDescent="0.3">
      <c r="C123" s="2"/>
      <c r="D123" s="2"/>
      <c r="E123" s="2"/>
      <c r="F123" s="2"/>
      <c r="G123" s="2"/>
    </row>
    <row r="124" spans="3:7" x14ac:dyDescent="0.3">
      <c r="C124" s="2"/>
      <c r="D124" s="2"/>
      <c r="E124" s="2"/>
      <c r="F124" s="2"/>
      <c r="G124" s="2"/>
    </row>
    <row r="125" spans="3:7" x14ac:dyDescent="0.3">
      <c r="C125" s="2"/>
      <c r="D125" s="2"/>
      <c r="E125" s="2"/>
      <c r="F125" s="2"/>
      <c r="G125" s="2"/>
    </row>
    <row r="126" spans="3:7" x14ac:dyDescent="0.3">
      <c r="C126" s="2"/>
      <c r="D126" s="2"/>
      <c r="E126" s="2"/>
      <c r="F126" s="2"/>
      <c r="G126" s="2"/>
    </row>
    <row r="127" spans="3:7" x14ac:dyDescent="0.3">
      <c r="C127" s="2"/>
      <c r="D127" s="2"/>
      <c r="E127" s="2"/>
      <c r="F127" s="2"/>
      <c r="G127" s="2"/>
    </row>
    <row r="128" spans="3:7" x14ac:dyDescent="0.3">
      <c r="C128" s="2"/>
      <c r="D128" s="2"/>
      <c r="E128" s="2"/>
      <c r="F128" s="2"/>
      <c r="G128" s="2"/>
    </row>
    <row r="129" spans="3:7" x14ac:dyDescent="0.3">
      <c r="C129" s="2"/>
      <c r="D129" s="2"/>
      <c r="E129" s="2"/>
      <c r="F129" s="2"/>
      <c r="G129" s="2"/>
    </row>
    <row r="130" spans="3:7" x14ac:dyDescent="0.3">
      <c r="C130" s="2"/>
      <c r="D130" s="2"/>
      <c r="E130" s="2"/>
      <c r="F130" s="2"/>
      <c r="G130" s="2"/>
    </row>
    <row r="131" spans="3:7" x14ac:dyDescent="0.3">
      <c r="C131" s="2"/>
      <c r="D131" s="2"/>
      <c r="E131" s="2"/>
      <c r="F131" s="2"/>
      <c r="G131" s="2"/>
    </row>
    <row r="132" spans="3:7" x14ac:dyDescent="0.3">
      <c r="C132" s="2"/>
      <c r="D132" s="2"/>
      <c r="E132" s="2"/>
      <c r="F132" s="2"/>
      <c r="G132" s="2"/>
    </row>
    <row r="133" spans="3:7" x14ac:dyDescent="0.3">
      <c r="C133" s="2"/>
      <c r="D133" s="2"/>
      <c r="E133" s="2"/>
      <c r="F133" s="2"/>
      <c r="G133" s="2"/>
    </row>
    <row r="134" spans="3:7" x14ac:dyDescent="0.3">
      <c r="C134" s="2"/>
      <c r="D134" s="2"/>
      <c r="E134" s="2"/>
      <c r="F134" s="2"/>
      <c r="G134" s="2"/>
    </row>
    <row r="135" spans="3:7" x14ac:dyDescent="0.3">
      <c r="C135" s="2"/>
      <c r="D135" s="2"/>
      <c r="E135" s="2"/>
      <c r="F135" s="2"/>
      <c r="G135" s="2"/>
    </row>
    <row r="136" spans="3:7" x14ac:dyDescent="0.3">
      <c r="C136" s="2"/>
      <c r="D136" s="2"/>
      <c r="E136" s="2"/>
      <c r="F136" s="2"/>
      <c r="G136" s="2"/>
    </row>
    <row r="137" spans="3:7" x14ac:dyDescent="0.3">
      <c r="C137" s="2"/>
      <c r="D137" s="2"/>
      <c r="E137" s="2"/>
      <c r="F137" s="2"/>
      <c r="G137" s="2"/>
    </row>
    <row r="138" spans="3:7" x14ac:dyDescent="0.3">
      <c r="C138" s="2"/>
      <c r="D138" s="2"/>
      <c r="E138" s="2"/>
      <c r="F138" s="2"/>
      <c r="G138" s="2"/>
    </row>
    <row r="139" spans="3:7" x14ac:dyDescent="0.3">
      <c r="C139" s="2"/>
      <c r="D139" s="2"/>
      <c r="E139" s="2"/>
      <c r="F139" s="2"/>
      <c r="G139" s="2"/>
    </row>
    <row r="140" spans="3:7" x14ac:dyDescent="0.3">
      <c r="C140" s="2"/>
      <c r="D140" s="2"/>
      <c r="E140" s="2"/>
      <c r="F140" s="2"/>
      <c r="G140" s="2"/>
    </row>
    <row r="141" spans="3:7" x14ac:dyDescent="0.3">
      <c r="C141" s="2"/>
      <c r="D141" s="2"/>
      <c r="E141" s="2"/>
      <c r="F141" s="2"/>
      <c r="G141" s="2"/>
    </row>
    <row r="142" spans="3:7" x14ac:dyDescent="0.3">
      <c r="C142" s="2"/>
      <c r="D142" s="2"/>
      <c r="E142" s="2"/>
      <c r="F142" s="2"/>
      <c r="G142" s="2"/>
    </row>
    <row r="143" spans="3:7" x14ac:dyDescent="0.3">
      <c r="C143" s="2"/>
      <c r="D143" s="2"/>
      <c r="E143" s="2"/>
      <c r="F143" s="2"/>
      <c r="G143" s="2"/>
    </row>
    <row r="144" spans="3:7" x14ac:dyDescent="0.3">
      <c r="C144" s="2"/>
      <c r="D144" s="2"/>
      <c r="E144" s="2"/>
      <c r="F144" s="2"/>
      <c r="G144" s="2"/>
    </row>
    <row r="145" spans="3:7" x14ac:dyDescent="0.3">
      <c r="C145" s="2"/>
      <c r="D145" s="2"/>
      <c r="E145" s="2"/>
      <c r="F145" s="2"/>
      <c r="G145" s="2"/>
    </row>
    <row r="146" spans="3:7" x14ac:dyDescent="0.3">
      <c r="C146" s="2"/>
      <c r="D146" s="2"/>
      <c r="E146" s="2"/>
      <c r="F146" s="2"/>
      <c r="G146" s="2"/>
    </row>
    <row r="147" spans="3:7" x14ac:dyDescent="0.3">
      <c r="C147" s="2"/>
      <c r="D147" s="2"/>
      <c r="E147" s="2"/>
      <c r="F147" s="2"/>
      <c r="G147" s="2"/>
    </row>
    <row r="148" spans="3:7" x14ac:dyDescent="0.3">
      <c r="C148" s="2"/>
      <c r="D148" s="2"/>
      <c r="E148" s="2"/>
      <c r="F148" s="2"/>
      <c r="G148" s="2"/>
    </row>
    <row r="149" spans="3:7" x14ac:dyDescent="0.3">
      <c r="C149" s="2"/>
      <c r="D149" s="2"/>
      <c r="E149" s="2"/>
      <c r="F149" s="2"/>
      <c r="G149" s="2"/>
    </row>
    <row r="150" spans="3:7" x14ac:dyDescent="0.3">
      <c r="C150" s="2"/>
      <c r="D150" s="2"/>
      <c r="E150" s="2"/>
      <c r="F150" s="2"/>
      <c r="G150" s="2"/>
    </row>
    <row r="151" spans="3:7" x14ac:dyDescent="0.3">
      <c r="C151" s="2"/>
      <c r="D151" s="2"/>
      <c r="E151" s="2"/>
      <c r="F151" s="2"/>
      <c r="G151" s="2"/>
    </row>
    <row r="152" spans="3:7" x14ac:dyDescent="0.3">
      <c r="C152" s="2"/>
      <c r="D152" s="2"/>
      <c r="E152" s="2"/>
      <c r="F152" s="2"/>
      <c r="G152" s="2"/>
    </row>
    <row r="153" spans="3:7" x14ac:dyDescent="0.3">
      <c r="C153" s="2"/>
      <c r="D153" s="2"/>
      <c r="E153" s="2"/>
      <c r="F153" s="2"/>
      <c r="G153" s="2"/>
    </row>
    <row r="154" spans="3:7" x14ac:dyDescent="0.3">
      <c r="C154" s="2"/>
      <c r="D154" s="2"/>
      <c r="E154" s="2"/>
      <c r="F154" s="2"/>
      <c r="G154" s="2"/>
    </row>
    <row r="155" spans="3:7" x14ac:dyDescent="0.3">
      <c r="C155" s="2"/>
      <c r="D155" s="2"/>
      <c r="E155" s="2"/>
      <c r="F155" s="2"/>
      <c r="G155" s="2"/>
    </row>
    <row r="156" spans="3:7" x14ac:dyDescent="0.3">
      <c r="C156" s="2"/>
      <c r="D156" s="2"/>
      <c r="E156" s="2"/>
      <c r="F156" s="2"/>
      <c r="G156" s="2"/>
    </row>
    <row r="157" spans="3:7" x14ac:dyDescent="0.3">
      <c r="C157" s="2"/>
      <c r="D157" s="2"/>
      <c r="E157" s="2"/>
      <c r="F157" s="2"/>
      <c r="G157" s="2"/>
    </row>
    <row r="158" spans="3:7" x14ac:dyDescent="0.3">
      <c r="C158" s="2"/>
      <c r="D158" s="2"/>
      <c r="E158" s="2"/>
      <c r="F158" s="2"/>
      <c r="G158" s="2"/>
    </row>
    <row r="159" spans="3:7" x14ac:dyDescent="0.3">
      <c r="C159" s="2"/>
      <c r="D159" s="2"/>
      <c r="E159" s="2"/>
      <c r="F159" s="2"/>
      <c r="G159" s="2"/>
    </row>
    <row r="160" spans="3:7" x14ac:dyDescent="0.3">
      <c r="C160" s="2"/>
      <c r="D160" s="2"/>
      <c r="E160" s="2"/>
      <c r="F160" s="2"/>
      <c r="G160" s="2"/>
    </row>
    <row r="161" spans="3:7" x14ac:dyDescent="0.3">
      <c r="C161" s="2"/>
      <c r="D161" s="2"/>
      <c r="E161" s="2"/>
      <c r="F161" s="2"/>
      <c r="G161" s="2"/>
    </row>
    <row r="162" spans="3:7" x14ac:dyDescent="0.3">
      <c r="C162" s="2"/>
      <c r="D162" s="2"/>
      <c r="E162" s="2"/>
      <c r="F162" s="2"/>
      <c r="G162" s="2"/>
    </row>
    <row r="163" spans="3:7" x14ac:dyDescent="0.3">
      <c r="C163" s="2"/>
      <c r="D163" s="2"/>
      <c r="E163" s="2"/>
      <c r="F163" s="2"/>
      <c r="G163" s="2"/>
    </row>
    <row r="164" spans="3:7" x14ac:dyDescent="0.3">
      <c r="C164" s="2"/>
      <c r="D164" s="2"/>
      <c r="E164" s="2"/>
      <c r="F164" s="2"/>
      <c r="G164" s="2"/>
    </row>
    <row r="165" spans="3:7" x14ac:dyDescent="0.3">
      <c r="C165" s="2"/>
      <c r="D165" s="2"/>
      <c r="E165" s="2"/>
      <c r="F165" s="2"/>
      <c r="G165" s="2"/>
    </row>
    <row r="166" spans="3:7" x14ac:dyDescent="0.3">
      <c r="C166" s="2"/>
      <c r="D166" s="2"/>
      <c r="E166" s="2"/>
      <c r="F166" s="2"/>
      <c r="G166" s="2"/>
    </row>
    <row r="167" spans="3:7" x14ac:dyDescent="0.3">
      <c r="C167" s="2"/>
      <c r="D167" s="2"/>
      <c r="E167" s="2"/>
      <c r="F167" s="2"/>
      <c r="G167" s="2"/>
    </row>
    <row r="168" spans="3:7" x14ac:dyDescent="0.3">
      <c r="C168" s="2"/>
      <c r="D168" s="2"/>
      <c r="E168" s="2"/>
      <c r="F168" s="2"/>
      <c r="G168" s="2"/>
    </row>
    <row r="169" spans="3:7" x14ac:dyDescent="0.3">
      <c r="C169" s="2"/>
      <c r="D169" s="2"/>
      <c r="E169" s="2"/>
      <c r="F169" s="2"/>
      <c r="G169" s="2"/>
    </row>
    <row r="170" spans="3:7" x14ac:dyDescent="0.3">
      <c r="C170" s="2"/>
      <c r="D170" s="2"/>
      <c r="E170" s="2"/>
      <c r="F170" s="2"/>
      <c r="G170" s="2"/>
    </row>
    <row r="171" spans="3:7" x14ac:dyDescent="0.3">
      <c r="C171" s="2"/>
      <c r="D171" s="2"/>
      <c r="E171" s="2"/>
      <c r="F171" s="2"/>
      <c r="G171" s="2"/>
    </row>
    <row r="172" spans="3:7" x14ac:dyDescent="0.3">
      <c r="C172" s="2"/>
      <c r="D172" s="2"/>
      <c r="E172" s="2"/>
      <c r="F172" s="2"/>
      <c r="G172" s="2"/>
    </row>
    <row r="173" spans="3:7" x14ac:dyDescent="0.3">
      <c r="C173" s="2"/>
      <c r="D173" s="2"/>
      <c r="E173" s="2"/>
      <c r="F173" s="2"/>
      <c r="G173" s="2"/>
    </row>
    <row r="174" spans="3:7" x14ac:dyDescent="0.3">
      <c r="C174" s="2"/>
      <c r="D174" s="2"/>
      <c r="E174" s="2"/>
      <c r="F174" s="2"/>
      <c r="G174" s="2"/>
    </row>
    <row r="175" spans="3:7" x14ac:dyDescent="0.3">
      <c r="C175" s="2"/>
      <c r="D175" s="2"/>
      <c r="E175" s="2"/>
      <c r="F175" s="2"/>
      <c r="G175" s="2"/>
    </row>
    <row r="176" spans="3:7" x14ac:dyDescent="0.3">
      <c r="C176" s="2"/>
      <c r="D176" s="2"/>
      <c r="E176" s="2"/>
      <c r="F176" s="2"/>
      <c r="G176" s="2"/>
    </row>
    <row r="177" spans="3:7" x14ac:dyDescent="0.3">
      <c r="C177" s="2"/>
      <c r="D177" s="2"/>
      <c r="E177" s="2"/>
      <c r="F177" s="2"/>
      <c r="G177" s="2"/>
    </row>
    <row r="178" spans="3:7" x14ac:dyDescent="0.3">
      <c r="C178" s="2"/>
      <c r="D178" s="2"/>
      <c r="E178" s="2"/>
      <c r="F178" s="2"/>
      <c r="G178" s="2"/>
    </row>
    <row r="179" spans="3:7" x14ac:dyDescent="0.3">
      <c r="C179" s="2"/>
      <c r="D179" s="2"/>
      <c r="E179" s="2"/>
      <c r="F179" s="2"/>
      <c r="G179" s="2"/>
    </row>
    <row r="180" spans="3:7" x14ac:dyDescent="0.3">
      <c r="C180" s="2"/>
      <c r="D180" s="2"/>
      <c r="E180" s="2"/>
      <c r="F180" s="2"/>
      <c r="G180" s="2"/>
    </row>
    <row r="181" spans="3:7" x14ac:dyDescent="0.3">
      <c r="C181" s="2"/>
      <c r="D181" s="2"/>
      <c r="E181" s="2"/>
      <c r="F181" s="2"/>
      <c r="G181" s="2"/>
    </row>
    <row r="182" spans="3:7" x14ac:dyDescent="0.3">
      <c r="C182" s="2"/>
      <c r="D182" s="2"/>
      <c r="E182" s="2"/>
      <c r="F182" s="2"/>
      <c r="G182" s="2"/>
    </row>
    <row r="183" spans="3:7" x14ac:dyDescent="0.3">
      <c r="C183" s="2"/>
      <c r="D183" s="2"/>
      <c r="E183" s="2"/>
      <c r="F183" s="2"/>
      <c r="G183" s="2"/>
    </row>
    <row r="184" spans="3:7" x14ac:dyDescent="0.3">
      <c r="C184" s="2"/>
      <c r="D184" s="2"/>
      <c r="E184" s="2"/>
      <c r="F184" s="2"/>
      <c r="G184" s="2"/>
    </row>
    <row r="185" spans="3:7" x14ac:dyDescent="0.3">
      <c r="C185" s="2"/>
      <c r="D185" s="2"/>
      <c r="E185" s="2"/>
      <c r="F185" s="2"/>
      <c r="G185" s="2"/>
    </row>
    <row r="186" spans="3:7" x14ac:dyDescent="0.3">
      <c r="C186" s="2"/>
      <c r="D186" s="2"/>
      <c r="E186" s="2"/>
      <c r="F186" s="2"/>
      <c r="G186" s="2"/>
    </row>
    <row r="187" spans="3:7" x14ac:dyDescent="0.3">
      <c r="C187" s="2"/>
      <c r="D187" s="2"/>
      <c r="E187" s="2"/>
      <c r="F187" s="2"/>
      <c r="G187" s="2"/>
    </row>
    <row r="188" spans="3:7" x14ac:dyDescent="0.3">
      <c r="C188" s="2"/>
      <c r="D188" s="2"/>
      <c r="E188" s="2"/>
      <c r="F188" s="2"/>
      <c r="G188" s="2"/>
    </row>
    <row r="189" spans="3:7" x14ac:dyDescent="0.3">
      <c r="C189" s="2"/>
      <c r="D189" s="2"/>
      <c r="E189" s="2"/>
      <c r="F189" s="2"/>
      <c r="G189" s="2"/>
    </row>
    <row r="190" spans="3:7" x14ac:dyDescent="0.3">
      <c r="C190" s="2"/>
      <c r="D190" s="2"/>
      <c r="E190" s="2"/>
      <c r="F190" s="2"/>
      <c r="G190" s="2"/>
    </row>
    <row r="191" spans="3:7" x14ac:dyDescent="0.3">
      <c r="C191" s="2"/>
      <c r="D191" s="2"/>
      <c r="E191" s="2"/>
      <c r="F191" s="2"/>
      <c r="G191" s="2"/>
    </row>
    <row r="192" spans="3:7" x14ac:dyDescent="0.3">
      <c r="C192" s="2"/>
      <c r="D192" s="2"/>
      <c r="E192" s="2"/>
      <c r="F192" s="2"/>
      <c r="G192" s="2"/>
    </row>
    <row r="193" spans="3:7" x14ac:dyDescent="0.3">
      <c r="C193" s="2"/>
      <c r="D193" s="2"/>
      <c r="E193" s="2"/>
      <c r="F193" s="2"/>
      <c r="G193" s="2"/>
    </row>
    <row r="194" spans="3:7" x14ac:dyDescent="0.3">
      <c r="C194" s="2"/>
      <c r="D194" s="2"/>
      <c r="E194" s="2"/>
      <c r="F194" s="2"/>
      <c r="G194" s="2"/>
    </row>
    <row r="195" spans="3:7" x14ac:dyDescent="0.3">
      <c r="C195" s="2"/>
      <c r="D195" s="2"/>
      <c r="E195" s="2"/>
      <c r="F195" s="2"/>
      <c r="G195" s="2"/>
    </row>
    <row r="196" spans="3:7" x14ac:dyDescent="0.3">
      <c r="C196" s="2"/>
      <c r="D196" s="2"/>
      <c r="E196" s="2"/>
      <c r="F196" s="2"/>
      <c r="G196" s="2"/>
    </row>
    <row r="197" spans="3:7" x14ac:dyDescent="0.3">
      <c r="C197" s="2"/>
      <c r="D197" s="2"/>
      <c r="E197" s="2"/>
      <c r="F197" s="2"/>
      <c r="G197" s="2"/>
    </row>
    <row r="198" spans="3:7" x14ac:dyDescent="0.3">
      <c r="C198" s="2"/>
      <c r="D198" s="2"/>
      <c r="E198" s="2"/>
      <c r="F198" s="2"/>
      <c r="G198" s="2"/>
    </row>
    <row r="199" spans="3:7" x14ac:dyDescent="0.3">
      <c r="C199" s="2"/>
      <c r="D199" s="2"/>
      <c r="E199" s="2"/>
      <c r="F199" s="2"/>
      <c r="G199" s="2"/>
    </row>
    <row r="200" spans="3:7" x14ac:dyDescent="0.3">
      <c r="C200" s="2"/>
      <c r="D200" s="2"/>
      <c r="E200" s="2"/>
      <c r="F200" s="2"/>
      <c r="G200" s="2"/>
    </row>
    <row r="201" spans="3:7" x14ac:dyDescent="0.3">
      <c r="C201" s="2"/>
      <c r="D201" s="2"/>
      <c r="E201" s="2"/>
      <c r="F201" s="2"/>
      <c r="G201" s="2"/>
    </row>
    <row r="202" spans="3:7" x14ac:dyDescent="0.3">
      <c r="C202" s="2"/>
      <c r="D202" s="2"/>
      <c r="E202" s="2"/>
      <c r="F202" s="2"/>
      <c r="G202" s="2"/>
    </row>
    <row r="203" spans="3:7" x14ac:dyDescent="0.3">
      <c r="C203" s="2"/>
      <c r="D203" s="2"/>
      <c r="E203" s="2"/>
      <c r="F203" s="2"/>
      <c r="G203" s="2"/>
    </row>
    <row r="204" spans="3:7" x14ac:dyDescent="0.3">
      <c r="C204" s="2"/>
      <c r="D204" s="2"/>
      <c r="E204" s="2"/>
      <c r="F204" s="2"/>
      <c r="G204" s="2"/>
    </row>
    <row r="205" spans="3:7" x14ac:dyDescent="0.3">
      <c r="C205" s="2"/>
      <c r="D205" s="2"/>
      <c r="E205" s="2"/>
      <c r="F205" s="2"/>
      <c r="G205" s="2"/>
    </row>
    <row r="206" spans="3:7" x14ac:dyDescent="0.3">
      <c r="C206" s="2"/>
      <c r="D206" s="2"/>
      <c r="E206" s="2"/>
      <c r="F206" s="2"/>
      <c r="G206" s="2"/>
    </row>
    <row r="207" spans="3:7" x14ac:dyDescent="0.3">
      <c r="C207" s="2"/>
      <c r="D207" s="2"/>
      <c r="E207" s="2"/>
      <c r="F207" s="2"/>
      <c r="G207" s="2"/>
    </row>
    <row r="208" spans="3:7" x14ac:dyDescent="0.3">
      <c r="C208" s="2"/>
      <c r="D208" s="2"/>
      <c r="E208" s="2"/>
      <c r="F208" s="2"/>
      <c r="G208" s="2"/>
    </row>
    <row r="209" spans="3:7" x14ac:dyDescent="0.3">
      <c r="C209" s="2"/>
      <c r="D209" s="2"/>
      <c r="E209" s="2"/>
      <c r="F209" s="2"/>
      <c r="G209" s="2"/>
    </row>
    <row r="210" spans="3:7" x14ac:dyDescent="0.3">
      <c r="C210" s="2"/>
      <c r="D210" s="2"/>
      <c r="E210" s="2"/>
      <c r="F210" s="2"/>
      <c r="G210" s="2"/>
    </row>
    <row r="211" spans="3:7" x14ac:dyDescent="0.3">
      <c r="C211" s="2"/>
      <c r="D211" s="2"/>
      <c r="E211" s="2"/>
      <c r="F211" s="2"/>
      <c r="G211" s="2"/>
    </row>
    <row r="212" spans="3:7" x14ac:dyDescent="0.3">
      <c r="C212" s="2"/>
      <c r="D212" s="2"/>
      <c r="E212" s="2"/>
      <c r="F212" s="2"/>
      <c r="G212" s="2"/>
    </row>
    <row r="213" spans="3:7" x14ac:dyDescent="0.3">
      <c r="C213" s="2"/>
      <c r="D213" s="2"/>
      <c r="E213" s="2"/>
      <c r="F213" s="2"/>
      <c r="G213" s="2"/>
    </row>
    <row r="214" spans="3:7" x14ac:dyDescent="0.3">
      <c r="C214" s="2"/>
      <c r="D214" s="2"/>
      <c r="E214" s="2"/>
      <c r="F214" s="2"/>
      <c r="G214" s="2"/>
    </row>
    <row r="215" spans="3:7" x14ac:dyDescent="0.3">
      <c r="C215" s="2"/>
      <c r="D215" s="2"/>
      <c r="E215" s="2"/>
      <c r="F215" s="2"/>
      <c r="G215" s="2"/>
    </row>
    <row r="216" spans="3:7" x14ac:dyDescent="0.3">
      <c r="C216" s="2"/>
      <c r="D216" s="2"/>
      <c r="E216" s="2"/>
      <c r="F216" s="2"/>
      <c r="G216" s="2"/>
    </row>
    <row r="217" spans="3:7" x14ac:dyDescent="0.3">
      <c r="C217" s="2"/>
      <c r="D217" s="2"/>
      <c r="E217" s="2"/>
      <c r="F217" s="2"/>
      <c r="G217" s="2"/>
    </row>
    <row r="218" spans="3:7" x14ac:dyDescent="0.3">
      <c r="C218" s="2"/>
      <c r="D218" s="2"/>
      <c r="E218" s="2"/>
      <c r="F218" s="2"/>
      <c r="G218" s="2"/>
    </row>
    <row r="219" spans="3:7" x14ac:dyDescent="0.3">
      <c r="C219" s="2"/>
      <c r="D219" s="2"/>
      <c r="E219" s="2"/>
      <c r="F219" s="2"/>
      <c r="G219" s="2"/>
    </row>
    <row r="220" spans="3:7" x14ac:dyDescent="0.3">
      <c r="C220" s="2"/>
      <c r="D220" s="2"/>
      <c r="E220" s="2"/>
      <c r="F220" s="2"/>
      <c r="G220" s="2"/>
    </row>
    <row r="221" spans="3:7" x14ac:dyDescent="0.3">
      <c r="C221" s="2"/>
      <c r="D221" s="2"/>
      <c r="E221" s="2"/>
      <c r="F221" s="2"/>
      <c r="G221" s="2"/>
    </row>
    <row r="222" spans="3:7" x14ac:dyDescent="0.3">
      <c r="C222" s="2"/>
      <c r="D222" s="2"/>
      <c r="E222" s="2"/>
      <c r="F222" s="2"/>
      <c r="G222" s="2"/>
    </row>
    <row r="223" spans="3:7" x14ac:dyDescent="0.3">
      <c r="C223" s="2"/>
      <c r="D223" s="2"/>
      <c r="E223" s="2"/>
      <c r="F223" s="2"/>
      <c r="G223" s="2"/>
    </row>
    <row r="224" spans="3:7" x14ac:dyDescent="0.3">
      <c r="C224" s="2"/>
      <c r="D224" s="2"/>
      <c r="E224" s="2"/>
      <c r="F224" s="2"/>
      <c r="G224" s="2"/>
    </row>
    <row r="225" spans="3:7" x14ac:dyDescent="0.3">
      <c r="C225" s="2"/>
      <c r="D225" s="2"/>
      <c r="E225" s="2"/>
      <c r="F225" s="2"/>
      <c r="G225" s="2"/>
    </row>
    <row r="226" spans="3:7" x14ac:dyDescent="0.3">
      <c r="C226" s="2"/>
      <c r="D226" s="2"/>
      <c r="E226" s="2"/>
      <c r="F226" s="2"/>
      <c r="G226" s="2"/>
    </row>
    <row r="227" spans="3:7" x14ac:dyDescent="0.3">
      <c r="C227" s="2"/>
      <c r="D227" s="2"/>
      <c r="E227" s="2"/>
      <c r="F227" s="2"/>
      <c r="G227" s="2"/>
    </row>
    <row r="228" spans="3:7" x14ac:dyDescent="0.3">
      <c r="C228" s="2"/>
      <c r="D228" s="2"/>
      <c r="E228" s="2"/>
      <c r="F228" s="2"/>
      <c r="G228" s="2"/>
    </row>
    <row r="229" spans="3:7" x14ac:dyDescent="0.3">
      <c r="C229" s="2"/>
      <c r="D229" s="2"/>
      <c r="E229" s="2"/>
      <c r="F229" s="2"/>
      <c r="G229" s="2"/>
    </row>
  </sheetData>
  <mergeCells count="11">
    <mergeCell ref="A24:A35"/>
    <mergeCell ref="A36:A54"/>
    <mergeCell ref="A59:A60"/>
    <mergeCell ref="A61:A74"/>
    <mergeCell ref="A75:A86"/>
    <mergeCell ref="K59:K86"/>
    <mergeCell ref="A57:A58"/>
    <mergeCell ref="B57:B58"/>
    <mergeCell ref="C57:C58"/>
    <mergeCell ref="D57:D58"/>
    <mergeCell ref="K57:K58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화곡청소년센터</dc:creator>
  <cp:lastModifiedBy>화곡청소년센터</cp:lastModifiedBy>
  <dcterms:created xsi:type="dcterms:W3CDTF">2024-08-11T00:29:47Z</dcterms:created>
  <dcterms:modified xsi:type="dcterms:W3CDTF">2024-08-11T06:43:21Z</dcterms:modified>
</cp:coreProperties>
</file>